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3" i="11" l="1"/>
  <c r="I13" i="11"/>
  <c r="I12" i="11"/>
  <c r="E10" i="7"/>
  <c r="E16" i="7"/>
  <c r="E14" i="7"/>
  <c r="E13" i="7"/>
  <c r="E12" i="7"/>
  <c r="E11" i="7"/>
  <c r="E8" i="7"/>
  <c r="E7" i="7"/>
  <c r="E6" i="7"/>
  <c r="E5" i="7"/>
  <c r="E4" i="7"/>
  <c r="G337" i="29"/>
  <c r="D318" i="29"/>
  <c r="C318" i="29"/>
  <c r="E315" i="29"/>
  <c r="D262" i="29"/>
  <c r="D261" i="29"/>
  <c r="D253" i="29"/>
  <c r="D210" i="29"/>
  <c r="D260" i="29"/>
  <c r="D258" i="29"/>
  <c r="D248" i="29"/>
  <c r="D240" i="29"/>
  <c r="D235" i="29"/>
  <c r="D231" i="29"/>
  <c r="D217" i="29"/>
  <c r="D212" i="29"/>
  <c r="D211" i="29"/>
  <c r="D209" i="29"/>
  <c r="F176" i="29"/>
  <c r="E176" i="29"/>
  <c r="H176" i="29"/>
  <c r="D176" i="29"/>
  <c r="C176" i="29"/>
  <c r="F124" i="29"/>
  <c r="E124" i="29"/>
  <c r="D124" i="29"/>
  <c r="C124" i="29"/>
  <c r="E49" i="29"/>
  <c r="F63" i="29"/>
  <c r="E55" i="29"/>
  <c r="D55" i="29"/>
  <c r="C55" i="29"/>
  <c r="D50" i="29"/>
  <c r="C50" i="29"/>
  <c r="F45" i="29"/>
  <c r="E45" i="29"/>
  <c r="D45" i="29"/>
  <c r="C45" i="29"/>
  <c r="C41" i="29"/>
  <c r="D40" i="29"/>
  <c r="D37" i="29"/>
  <c r="D15" i="29"/>
  <c r="F14" i="29"/>
  <c r="D14" i="29"/>
  <c r="C14" i="29"/>
  <c r="H14" i="29"/>
  <c r="E14" i="29"/>
  <c r="E10" i="29"/>
  <c r="D10" i="29"/>
  <c r="C10" i="29"/>
  <c r="D9" i="29"/>
  <c r="C9" i="29"/>
  <c r="D8" i="29"/>
  <c r="C8" i="29"/>
  <c r="F7" i="29"/>
  <c r="E7" i="29"/>
  <c r="D7" i="29"/>
  <c r="C7" i="29"/>
  <c r="F5" i="29"/>
  <c r="D5" i="29"/>
  <c r="C5" i="29"/>
  <c r="C158" i="5"/>
  <c r="C96" i="5"/>
  <c r="F34" i="4"/>
  <c r="L4" i="3"/>
  <c r="J32" i="8"/>
  <c r="M19" i="3"/>
  <c r="G4" i="3"/>
  <c r="E4" i="3"/>
  <c r="D4" i="3"/>
  <c r="C4" i="3"/>
  <c r="J7"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6" i="4"/>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9" i="7"/>
  <c r="B1767" i="106" s="1"/>
  <c r="D1767" i="106" s="1"/>
  <c r="D14" i="7"/>
  <c r="B1770" i="106" s="1"/>
  <c r="D1770"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H6" i="4"/>
  <c r="B2656" i="106" s="1"/>
  <c r="D2656" i="106" s="1"/>
  <c r="B2655" i="106"/>
  <c r="D2655" i="106" s="1"/>
  <c r="B1746" i="106"/>
  <c r="D1746" i="106" s="1"/>
  <c r="D12" i="7"/>
  <c r="B1769" i="106" s="1"/>
  <c r="D1769" i="106" s="1"/>
  <c r="D18" i="7"/>
  <c r="B4105" i="106" s="1"/>
  <c r="D4105" i="106" s="1"/>
  <c r="D11" i="7"/>
  <c r="B1768" i="106" s="1"/>
  <c r="D1768" i="106" s="1"/>
  <c r="D15" i="7"/>
  <c r="B1772" i="106" s="1"/>
  <c r="D1772" i="106" s="1"/>
  <c r="B7760" i="106"/>
  <c r="D7760" i="106" s="1"/>
  <c r="L331" i="29" l="1"/>
  <c r="L13" i="11"/>
  <c r="B2060" i="106" s="1"/>
  <c r="D2060" i="106" s="1"/>
  <c r="F19" i="7"/>
  <c r="K339" i="29"/>
  <c r="H341" i="29"/>
  <c r="B3656" i="106" s="1"/>
  <c r="D3656" i="106" s="1"/>
  <c r="G109" i="5"/>
  <c r="G29" i="108"/>
  <c r="E29" i="108"/>
  <c r="C204" i="29"/>
  <c r="B1340" i="106" s="1"/>
  <c r="D1340" i="106" s="1"/>
  <c r="E109" i="5"/>
  <c r="E4" i="4" s="1"/>
  <c r="B2630" i="106" s="1"/>
  <c r="D2630" i="106" s="1"/>
  <c r="E129" i="29"/>
  <c r="D4" i="4"/>
  <c r="B2564" i="106" s="1"/>
  <c r="D2564" i="106" s="1"/>
  <c r="C173" i="5"/>
  <c r="B5223" i="106" s="1"/>
  <c r="D5223" i="106" s="1"/>
  <c r="C109" i="5"/>
  <c r="B5121" i="106" s="1"/>
  <c r="D5121" i="106" s="1"/>
  <c r="I77" i="4"/>
  <c r="B3319" i="106" s="1"/>
  <c r="D3319" i="106" s="1"/>
  <c r="D75" i="36"/>
  <c r="F173" i="5"/>
  <c r="B7200" i="106"/>
  <c r="D7200" i="106" s="1"/>
  <c r="D331" i="29"/>
  <c r="B7217" i="106" s="1"/>
  <c r="D7217" i="106" s="1"/>
  <c r="B7144" i="106"/>
  <c r="D7144" i="106" s="1"/>
  <c r="K323" i="29"/>
  <c r="D17" i="7"/>
  <c r="B4104" i="106" s="1"/>
  <c r="D4104" i="106" s="1"/>
  <c r="C6" i="4"/>
  <c r="B2553" i="106" s="1"/>
  <c r="D2553" i="106" s="1"/>
  <c r="K7" i="4"/>
  <c r="B3718" i="106" s="1"/>
  <c r="D3718" i="106" s="1"/>
  <c r="F104" i="34"/>
  <c r="F106" i="34"/>
  <c r="F109" i="5"/>
  <c r="J109" i="5"/>
  <c r="J173" i="5"/>
  <c r="I6" i="4"/>
  <c r="B5011" i="106" s="1"/>
  <c r="D5011" i="106" s="1"/>
  <c r="B6014" i="106"/>
  <c r="D6014" i="106" s="1"/>
  <c r="F94" i="34"/>
  <c r="F128" i="34"/>
  <c r="D13" i="7"/>
  <c r="B3726" i="106" s="1"/>
  <c r="D3726" i="106" s="1"/>
  <c r="D4" i="7"/>
  <c r="B1760" i="106" s="1"/>
  <c r="D176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B5096" i="106"/>
  <c r="D5096" i="106" s="1"/>
  <c r="F44" i="34"/>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K102" i="29" s="1"/>
  <c r="B2037" i="106"/>
  <c r="D2037" i="106" s="1"/>
  <c r="K16" i="11"/>
  <c r="B2055" i="106" s="1"/>
  <c r="D2055" i="106" s="1"/>
  <c r="B1553" i="106"/>
  <c r="D1553" i="106" s="1"/>
  <c r="H305" i="29"/>
  <c r="B1554" i="106" s="1"/>
  <c r="D1554" i="106" s="1"/>
  <c r="B1324" i="106"/>
  <c r="D1324" i="106" s="1"/>
  <c r="K162" i="29"/>
  <c r="B1314" i="106"/>
  <c r="D1314" i="106" s="1"/>
  <c r="H166" i="29"/>
  <c r="B1317" i="106" s="1"/>
  <c r="D1317"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14" i="29" l="1"/>
  <c r="L16" i="11"/>
  <c r="B2061" i="106" s="1"/>
  <c r="D2061" i="106" s="1"/>
  <c r="B3670" i="106"/>
  <c r="D3670" i="106" s="1"/>
  <c r="K341" i="29"/>
  <c r="B6024" i="106"/>
  <c r="D6024" i="106" s="1"/>
  <c r="G4" i="4"/>
  <c r="B2603" i="106" s="1"/>
  <c r="D2603" i="106" s="1"/>
  <c r="H168" i="29"/>
  <c r="B1318" i="106" s="1"/>
  <c r="D1318" i="106" s="1"/>
  <c r="B5527" i="106"/>
  <c r="D5527" i="106" s="1"/>
  <c r="B1241" i="106"/>
  <c r="D1241" i="106" s="1"/>
  <c r="E150" i="29"/>
  <c r="B1242" i="106" s="1"/>
  <c r="D1242" i="106" s="1"/>
  <c r="F175" i="34"/>
  <c r="C4" i="4"/>
  <c r="B2551" i="106" s="1"/>
  <c r="D2551"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D173" i="5"/>
  <c r="F4" i="4"/>
  <c r="B2591" i="106" s="1"/>
  <c r="D2591" i="106" s="1"/>
  <c r="B5588" i="106"/>
  <c r="D5588" i="106" s="1"/>
  <c r="B7207" i="106"/>
  <c r="D7207" i="106" s="1"/>
  <c r="J13" i="4"/>
  <c r="B7042" i="106" s="1"/>
  <c r="D7042" i="106" s="1"/>
  <c r="B1225" i="106"/>
  <c r="D1225" i="106" s="1"/>
  <c r="C150" i="29"/>
  <c r="B1226" i="106" s="1"/>
  <c r="D1226" i="106" s="1"/>
  <c r="B2913" i="106"/>
  <c r="D2913" i="106" s="1"/>
  <c r="D56" i="36"/>
  <c r="K4" i="4"/>
  <c r="B6028" i="106"/>
  <c r="D6028" i="106" s="1"/>
  <c r="B6397" i="106"/>
  <c r="D6397" i="106" s="1"/>
  <c r="J6" i="4"/>
  <c r="B6221" i="106" s="1"/>
  <c r="D6221" i="106" s="1"/>
  <c r="J4" i="4"/>
  <c r="B6220" i="106" s="1"/>
  <c r="D6220" i="106" s="1"/>
  <c r="J275" i="5"/>
  <c r="B6352" i="106"/>
  <c r="D6352"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<sst xmlns="http://schemas.openxmlformats.org/spreadsheetml/2006/main" count="5019" uniqueCount="2123">
  <si>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</si>
  <si>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</si>
  <si>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</si>
  <si>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</si>
  <si>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</si>
  <si>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</si>
  <si>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</si>
  <si>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</si>
  <si>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</si>
  <si>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</si>
  <si>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</si>
  <si>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</si>
  <si>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</si>
  <si>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</si>
  <si>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</si>
  <si>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</si>
  <si>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</si>
  <si>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</si>
  <si>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</si>
  <si>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</si>
  <si>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</si>
  <si>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</si>
  <si>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</si>
  <si>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</si>
  <si>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</si>
  <si>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</si>
  <si>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</si>
  <si>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</si>
  <si>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</si>
  <si>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</si>
  <si>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</si>
  <si>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</si>
  <si>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</si>
  <si>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</si>
  <si>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</si>
  <si>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</si>
  <si>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</si>
  <si>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</si>
  <si>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</si>
  <si>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</si>
  <si>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</si>
  <si>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</si>
  <si>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</si>
  <si>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</si>
  <si>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</si>
  <si>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</si>
  <si>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</si>
  <si>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</si>
  <si>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</si>
  <si>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</si>
  <si>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</si>
  <si>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</si>
  <si>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</si>
  <si>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</si>
  <si>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</si>
  <si>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</si>
  <si>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</si>
  <si>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</si>
  <si>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</si>
  <si>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</si>
  <si>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</si>
  <si>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</si>
  <si>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</si>
  <si>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</si>
  <si>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</si>
  <si>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</si>
  <si>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</si>
  <si>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</si>
  <si>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</si>
  <si>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</si>
  <si>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</si>
  <si>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</si>
  <si>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</si>
  <si>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</si>
  <si>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</si>
  <si>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</si>
  <si>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</si>
  <si>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</si>
  <si>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</si>
  <si>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</si>
  <si>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</si>
  <si>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</si>
  <si>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</si>
  <si>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</si>
  <si>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</si>
  <si>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</si>
  <si>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</si>
  <si>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</si>
  <si>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</si>
  <si>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</si>
  <si>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</si>
  <si>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</si>
  <si>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</si>
  <si>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</si>
  <si>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</si>
  <si>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</si>
  <si>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</si>
  <si>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</si>
  <si>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</si>
  <si>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</si>
  <si>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</si>
  <si>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</si>
  <si>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</si>
  <si>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</si>
  <si>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</si>
  <si>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</si>
  <si>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</si>
  <si>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</si>
  <si>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</si>
  <si>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</si>
  <si>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</si>
  <si>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</si>
  <si>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</si>
  <si>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</si>
  <si>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</si>
  <si>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</si>
  <si>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</si>
  <si>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</si>
  <si>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</si>
  <si>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</si>
  <si>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</si>
  <si>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</si>
  <si>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</si>
  <si>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</si>
  <si>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</si>
  <si>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</si>
  <si>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</si>
  <si>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</si>
  <si>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</si>
  <si>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</si>
  <si>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</si>
  <si>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</si>
  <si>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</si>
  <si>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</si>
  <si>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</si>
  <si>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</si>
  <si>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</si>
  <si>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</si>
  <si>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</si>
  <si>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</si>
  <si>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</si>
  <si>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</si>
  <si>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</si>
  <si>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</si>
  <si>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</si>
  <si>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</si>
  <si>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</si>
  <si>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</si>
  <si>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</si>
  <si>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</si>
  <si>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</si>
  <si>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</si>
  <si>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</si>
  <si>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</si>
  <si>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</si>
  <si>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</si>
  <si>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</si>
  <si>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</si>
  <si>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</si>
  <si>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</si>
  <si>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</si>
  <si>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</si>
  <si>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</si>
  <si>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</si>
  <si>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</si>
  <si>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</si>
  <si>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</si>
  <si>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</si>
  <si>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</si>
  <si>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</si>
  <si>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</si>
  <si>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</si>
  <si>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</si>
  <si>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</si>
  <si>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</si>
  <si>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</si>
  <si>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</si>
  <si>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</si>
  <si>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</si>
  <si>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</si>
  <si>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</si>
  <si>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</si>
  <si>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</si>
  <si>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</si>
  <si>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</si>
  <si>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</si>
  <si>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</si>
  <si>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</si>
  <si>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</si>
  <si>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</si>
  <si>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</si>
  <si>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</si>
  <si>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</si>
  <si>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</si>
  <si>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</si>
  <si>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</si>
  <si>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</si>
  <si>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</si>
  <si>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</si>
  <si>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</si>
  <si>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</si>
  <si>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</si>
  <si>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</si>
  <si>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</si>
  <si>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</si>
  <si>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</si>
  <si>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</si>
  <si>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</si>
  <si>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</si>
  <si>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</si>
  <si>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</si>
  <si>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</si>
  <si>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</si>
  <si>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</si>
  <si>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</si>
  <si>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</si>
  <si>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</si>
  <si>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</si>
  <si>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</si>
  <si>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</si>
  <si>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</si>
  <si>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</si>
  <si>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</si>
  <si>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</si>
  <si>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</si>
  <si>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</si>
  <si>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</si>
  <si>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</si>
  <si>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</si>
  <si>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</si>
  <si>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</si>
  <si>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</si>
  <si>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</si>
  <si>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</si>
  <si>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</si>
  <si>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</si>
  <si>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</si>
  <si>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</si>
  <si>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</si>
  <si>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</si>
  <si>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</si>
  <si>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</si>
  <si>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</si>
  <si>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</si>
  <si>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</si>
  <si>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</si>
  <si>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</si>
  <si>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</si>
  <si>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</si>
  <si>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</si>
  <si>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</si>
  <si>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</si>
  <si>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</si>
  <si>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</si>
  <si>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</si>
  <si>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</si>
  <si>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</si>
  <si>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</si>
  <si>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</si>
  <si>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</si>
  <si>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</si>
  <si>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</si>
  <si>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</si>
  <si>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</si>
  <si>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</si>
  <si>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</si>
  <si>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</si>
  <si>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</si>
  <si>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</si>
  <si>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</si>
  <si>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</si>
  <si>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</si>
  <si>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</si>
  <si>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</si>
  <si>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</si>
  <si>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</si>
  <si>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</si>
  <si>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</si>
  <si>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</si>
  <si>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</si>
  <si>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</si>
  <si>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</si>
  <si>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</si>
  <si>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</si>
  <si>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</si>
  <si>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</si>
  <si>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</si>
  <si>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</si>
  <si>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</si>
  <si>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</si>
  <si>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</si>
  <si>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</si>
  <si>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</si>
  <si>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</si>
  <si>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</si>
  <si>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</si>
  <si>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</si>
  <si>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</si>
  <si>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</si>
  <si>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</si>
  <si>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</si>
  <si>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</si>
  <si>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</si>
  <si>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</si>
  <si>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</si>
  <si>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</si>
  <si>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</si>
  <si>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</si>
  <si>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</si>
  <si>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</si>
  <si>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</si>
  <si>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</si>
  <si>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</si>
  <si>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</si>
  <si>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</si>
  <si>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</si>
  <si>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</si>
  <si>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</si>
  <si>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</si>
  <si>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</si>
  <si>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</si>
  <si>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</si>
  <si>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</si>
  <si>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</si>
  <si>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</si>
  <si>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</si>
  <si>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</si>
  <si>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</si>
  <si>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</si>
  <si>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</si>
  <si>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</si>
  <si>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</si>
  <si>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</si>
  <si>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</si>
  <si>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</si>
  <si>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</si>
  <si>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</si>
  <si>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</si>
  <si>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</si>
  <si>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</si>
  <si>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</si>
  <si>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</si>
  <si>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</si>
  <si>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</si>
  <si>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</si>
  <si>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</si>
  <si>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</si>
  <si>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</si>
  <si>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</si>
  <si>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</si>
  <si>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</si>
  <si>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</si>
  <si>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</si>
  <si>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</si>
  <si>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</si>
  <si>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</si>
  <si>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</si>
  <si>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</si>
  <si>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</si>
  <si>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</si>
  <si>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</si>
  <si>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</si>
  <si>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</si>
  <si>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</si>
  <si>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</si>
  <si>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</si>
  <si>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</si>
  <si>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</si>
  <si>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</si>
  <si>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</si>
  <si>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</si>
  <si>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</si>
  <si>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</si>
  <si>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</si>
  <si>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</si>
  <si>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</si>
  <si>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</si>
  <si>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</si>
  <si>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</si>
  <si>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</si>
  <si>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</si>
  <si>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</si>
  <si>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</si>
  <si>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</si>
  <si>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</si>
  <si>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</si>
  <si>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</si>
  <si>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</si>
  <si>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</si>
  <si>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</si>
  <si>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</si>
  <si>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</si>
  <si>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</si>
  <si>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</si>
  <si>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</si>
  <si>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</si>
  <si>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</si>
  <si>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</si>
  <si>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</si>
  <si>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</si>
  <si>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</si>
  <si>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</si>
  <si>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</si>
  <si>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</si>
  <si>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</si>
  <si>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</si>
  <si>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</si>
  <si>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</si>
  <si>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</si>
  <si>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</si>
  <si>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</si>
  <si>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</si>
  <si>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</si>
  <si>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</si>
  <si>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</si>
  <si>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</si>
  <si>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</si>
  <si>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</si>
  <si>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</si>
  <si>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</si>
  <si>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</si>
  <si>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</si>
  <si>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</si>
  <si>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</si>
  <si>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</si>
  <si>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</si>
  <si>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</si>
  <si>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</si>
  <si>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</si>
  <si>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</si>
  <si>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</si>
  <si>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</si>
  <si>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</si>
  <si>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</si>
  <si>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</si>
  <si>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</si>
  <si>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</si>
  <si>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</si>
  <si>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</si>
  <si>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</si>
  <si>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</si>
  <si>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</si>
  <si>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</si>
  <si>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</si>
  <si>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</si>
  <si>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</si>
  <si>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</si>
  <si>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</si>
  <si>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</si>
  <si>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</si>
  <si>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</si>
  <si>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</si>
  <si>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</si>
  <si>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</si>
  <si>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</si>
  <si>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</si>
  <si>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</si>
  <si>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</si>
  <si>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</si>
  <si>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</si>
  <si>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</si>
  <si>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</si>
  <si>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</si>
  <si>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</si>
  <si>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</si>
  <si>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</si>
  <si>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</si>
  <si>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</si>
  <si>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</si>
  <si>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</si>
  <si>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</si>
  <si>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</si>
  <si>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</si>
  <si>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</si>
  <si>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</si>
  <si>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</si>
  <si>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</si>
  <si>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</si>
  <si>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</si>
  <si>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</si>
  <si>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</si>
  <si>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</si>
  <si>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</si>
  <si>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</si>
  <si>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</si>
  <si>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</si>
  <si>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</si>
  <si>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</si>
  <si>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</si>
  <si>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</si>
  <si>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</si>
  <si>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</si>
  <si>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</si>
  <si>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</si>
  <si>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</si>
  <si>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</si>
  <si>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</si>
  <si>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</si>
  <si>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</si>
  <si>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</si>
  <si>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</si>
  <si>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</si>
  <si>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</si>
  <si>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</si>
  <si>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</si>
  <si>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</si>
  <si>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</si>
  <si>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</si>
  <si>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</si>
  <si>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</si>
  <si>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</si>
  <si>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</si>
  <si>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</si>
  <si>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</si>
  <si>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</si>
  <si>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</si>
  <si>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</si>
  <si>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</si>
  <si>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</si>
  <si>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</si>
  <si>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</si>
  <si>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</si>
  <si>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</si>
  <si>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</si>
  <si>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</si>
  <si>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</si>
  <si>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</si>
  <si>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</si>
  <si>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</si>
  <si>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</si>
  <si>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</si>
  <si>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</si>
  <si>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</si>
  <si>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</si>
  <si>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</si>
  <si>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</si>
  <si>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</si>
  <si>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</si>
  <si>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</si>
  <si>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</si>
  <si>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</si>
  <si>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</si>
  <si>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</si>
  <si>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</si>
  <si>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</si>
  <si>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</si>
  <si>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</si>
  <si>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</si>
  <si>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</si>
  <si>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</si>
  <si>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</si>
  <si>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</si>
  <si>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</si>
  <si>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</si>
  <si>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</si>
  <si>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</si>
  <si>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</si>
  <si>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</si>
  <si>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</si>
  <si>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</si>
  <si>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</si>
  <si>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</si>
  <si>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</si>
  <si>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</si>
  <si>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</si>
  <si>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</si>
  <si>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</si>
  <si>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</si>
  <si>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</si>
  <si>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</si>
  <si>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</si>
  <si>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</si>
  <si>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</si>
  <si>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</si>
  <si>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</si>
  <si>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</si>
  <si>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</si>
  <si>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</si>
  <si>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</si>
  <si>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</si>
  <si>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</si>
  <si>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</si>
  <si>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</si>
  <si>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</si>
  <si>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</si>
  <si>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</si>
  <si>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</si>
  <si>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</si>
  <si>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</si>
  <si>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</si>
  <si>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</si>
  <si>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</si>
  <si>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</si>
  <si>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</si>
  <si>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</si>
  <si>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</si>
  <si>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</si>
  <si>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</si>
  <si>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</si>
  <si>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</si>
  <si>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</si>
  <si>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</si>
  <si>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</si>
  <si>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</si>
  <si>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</si>
  <si>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</si>
  <si>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</si>
  <si>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</si>
  <si>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</si>
  <si>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</si>
  <si>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</si>
  <si>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</si>
  <si>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</si>
  <si>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</si>
  <si>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</si>
  <si>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</si>
  <si>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</si>
  <si>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</si>
  <si>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</si>
  <si>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</si>
  <si>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</si>
  <si>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</si>
  <si>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</si>
  <si>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</si>
  <si>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</si>
  <si>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</si>
  <si>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</si>
  <si>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</si>
  <si>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</si>
  <si>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</si>
  <si>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</si>
  <si>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</si>
  <si>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</si>
  <si>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</si>
  <si>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</si>
  <si>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</si>
  <si>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</si>
  <si>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</si>
  <si>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</si>
  <si>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</si>
  <si>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</si>
  <si>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</si>
  <si>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</si>
  <si>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</si>
  <si>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</si>
  <si>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</si>
  <si>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</si>
  <si>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</si>
  <si>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</si>
  <si>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</si>
  <si>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</si>
  <si>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</si>
  <si>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</si>
  <si>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</si>
  <si>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</si>
  <si>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</si>
  <si>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</si>
  <si>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</si>
  <si>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</si>
  <si>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</si>
  <si>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</si>
  <si>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</si>
  <si>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</si>
  <si>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</si>
  <si>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</si>
  <si>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</si>
  <si>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</si>
  <si>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</si>
  <si>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</si>
  <si>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</si>
  <si>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</si>
  <si>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</si>
  <si>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</si>
  <si>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</si>
  <si>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</si>
  <si>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</si>
  <si>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</si>
  <si>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</si>
  <si>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</si>
  <si>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</si>
  <si>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</si>
  <si>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</si>
  <si>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</si>
  <si>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</si>
  <si>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</si>
  <si>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</si>
  <si>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</si>
  <si>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</si>
  <si>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</si>
  <si>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</si>
  <si>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</si>
  <si>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</si>
  <si>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</si>
  <si>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</si>
  <si>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</si>
  <si>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</si>
  <si>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</si>
  <si>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</si>
  <si>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</si>
  <si>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</si>
  <si>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</si>
  <si>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</si>
  <si>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</si>
  <si>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</si>
  <si>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</si>
  <si>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</si>
  <si>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</si>
  <si>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</si>
  <si>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</si>
  <si>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</si>
  <si>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</si>
  <si>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</si>
  <si>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</si>
  <si>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</si>
  <si>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</si>
  <si>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</si>
  <si>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</si>
  <si>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</si>
  <si>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</si>
  <si>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</si>
  <si>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</si>
  <si>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</si>
  <si>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</si>
  <si>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</si>
  <si>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</si>
  <si>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</si>
  <si>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</si>
  <si>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</si>
  <si>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</si>
  <si>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</si>
  <si>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</si>
  <si>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</si>
  <si>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</si>
  <si>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</si>
  <si>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</si>
  <si>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</si>
  <si>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</si>
  <si>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</si>
  <si>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</si>
  <si>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</si>
  <si>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</si>
  <si>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</si>
  <si>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</si>
  <si>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</si>
  <si>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</si>
  <si>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</si>
  <si>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</si>
  <si>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</si>
  <si>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</si>
  <si>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</si>
  <si>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</si>
  <si>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</si>
  <si>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</si>
  <si>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</si>
  <si>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</si>
  <si>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</si>
  <si>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</si>
  <si>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</si>
  <si>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</si>
  <si>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</si>
  <si>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</si>
  <si>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</si>
  <si>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</si>
  <si>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</si>
  <si>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</si>
  <si>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</si>
  <si>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</si>
  <si>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</si>
  <si>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</si>
  <si>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</si>
  <si>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</si>
  <si>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</si>
  <si>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</si>
  <si>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</si>
  <si>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</si>
  <si>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</si>
  <si>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</si>
  <si>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</si>
  <si>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</si>
  <si>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</si>
  <si>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</si>
  <si>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</si>
  <si>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</si>
  <si>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</si>
  <si>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</si>
  <si>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</si>
  <si>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</si>
  <si>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</si>
  <si>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</si>
  <si>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</si>
  <si>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</si>
  <si>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</si>
  <si>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</si>
  <si>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</si>
  <si>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</si>
  <si>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</si>
  <si>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</si>
  <si>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</si>
  <si>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</si>
  <si>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</si>
  <si>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</si>
  <si>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</si>
  <si>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</si>
  <si>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</si>
  <si>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</si>
  <si>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</si>
  <si>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</si>
  <si>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</si>
  <si>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</si>
  <si>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</si>
  <si>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</si>
  <si>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</si>
  <si>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</si>
  <si>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</si>
  <si>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</si>
  <si>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</si>
  <si>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</si>
  <si>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</si>
  <si>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</si>
  <si>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</si>
  <si>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</si>
  <si>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</si>
  <si>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</si>
  <si>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</si>
  <si>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</si>
  <si>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</si>
  <si>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</si>
  <si>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</si>
  <si>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</si>
  <si>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</si>
  <si>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</si>
  <si>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</si>
  <si>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</si>
  <si>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</si>
  <si>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</si>
  <si>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</si>
  <si>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</si>
  <si>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</si>
  <si>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</si>
  <si>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</si>
  <si>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</si>
  <si>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</si>
  <si>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</si>
  <si>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</si>
  <si>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</si>
  <si>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</si>
  <si>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</si>
  <si>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</si>
  <si>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</si>
  <si>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</si>
  <si>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</si>
  <si>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</si>
  <si>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</si>
  <si>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</si>
  <si>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</si>
  <si>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</si>
  <si>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</si>
  <si>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</si>
  <si>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</si>
  <si>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</si>
  <si>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</si>
  <si>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</si>
  <si>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</si>
  <si>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</si>
  <si>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</si>
  <si>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</si>
  <si>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</si>
  <si>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</si>
  <si>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</si>
  <si>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</si>
  <si>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</si>
  <si>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</si>
  <si>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</si>
  <si>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</si>
  <si>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</si>
  <si>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</si>
  <si>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</si>
  <si>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</si>
  <si>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</si>
  <si>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</si>
  <si>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</si>
  <si>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</si>
  <si>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</si>
  <si>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</si>
  <si>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</si>
  <si>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</si>
  <si>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</si>
  <si>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</si>
  <si>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</si>
  <si>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</si>
  <si>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</si>
  <si>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</si>
  <si>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</si>
  <si>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</si>
  <si>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</si>
  <si>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</si>
  <si>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</si>
  <si>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</si>
  <si>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</si>
  <si>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</si>
  <si>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</si>
  <si>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</si>
  <si>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</si>
  <si>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</si>
  <si>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</si>
  <si>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</si>
  <si>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</si>
  <si>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</si>
  <si>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</si>
  <si>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</si>
  <si>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</si>
  <si>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</si>
  <si>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</si>
  <si>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</si>
  <si>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</si>
  <si>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</si>
  <si>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</si>
  <si>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</si>
  <si>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</si>
  <si>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</si>
  <si>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</si>
  <si>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</si>
  <si>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</si>
  <si>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</si>
  <si>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</si>
  <si>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</si>
  <si>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</si>
  <si>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</si>
  <si>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</si>
  <si>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</si>
  <si>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</si>
  <si>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</si>
  <si>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</si>
  <si>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</si>
  <si>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</si>
  <si>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</si>
  <si>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</si>
  <si>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</si>
  <si>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</si>
  <si>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</si>
  <si>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</si>
  <si>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</si>
  <si>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</si>
  <si>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</si>
  <si>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</si>
  <si>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</si>
  <si>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</si>
  <si>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</si>
  <si>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</si>
  <si>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</si>
  <si>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</si>
  <si>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</si>
  <si>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</si>
  <si>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</si>
  <si>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</si>
  <si>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</si>
  <si>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</si>
  <si>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</si>
  <si>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</si>
  <si>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</si>
  <si>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</si>
  <si>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</si>
  <si>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</si>
  <si>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</si>
  <si>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</si>
  <si>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</si>
  <si>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</si>
  <si>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</si>
  <si>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</si>
  <si>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</si>
  <si>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</si>
  <si>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</si>
  <si>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</si>
  <si>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</si>
  <si>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</si>
  <si>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</si>
  <si>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</si>
  <si>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</si>
  <si>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</si>
  <si>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</si>
  <si>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</si>
  <si>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</si>
  <si>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</si>
  <si>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</si>
  <si>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</si>
  <si>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</si>
  <si>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</si>
  <si>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</si>
  <si>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</si>
  <si>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</si>
  <si>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</si>
  <si>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</si>
  <si>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</si>
  <si>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</si>
  <si>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</si>
  <si>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</si>
  <si>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</si>
  <si>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</si>
  <si>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</si>
  <si>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</si>
  <si>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</si>
  <si>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</si>
  <si>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</si>
  <si>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</si>
  <si>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</si>
  <si>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</si>
  <si>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</si>
  <si>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</si>
  <si>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</si>
  <si>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</si>
  <si>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</si>
  <si>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</si>
  <si>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</si>
  <si>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</si>
  <si>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</si>
  <si>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</si>
  <si>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</si>
  <si>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</si>
  <si>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</si>
  <si>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</si>
  <si>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</si>
  <si>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</si>
  <si>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</si>
  <si>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</si>
  <si>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</si>
  <si>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</si>
  <si>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</si>
  <si>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</si>
  <si>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</si>
  <si>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</si>
  <si>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</si>
  <si>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</si>
  <si>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</si>
  <si>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</si>
  <si>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</si>
  <si>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</si>
  <si>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</si>
  <si>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</si>
  <si>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</si>
  <si>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</si>
  <si>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</si>
  <si>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</si>
  <si>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</si>
  <si>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</si>
  <si>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</si>
  <si>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</si>
  <si>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</si>
  <si>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</si>
  <si>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</si>
  <si>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</si>
  <si>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</si>
  <si>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</si>
  <si>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</si>
  <si>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</si>
  <si>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</si>
  <si>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</si>
  <si>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</si>
  <si>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</si>
  <si>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</si>
  <si>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</si>
  <si>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</si>
  <si>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</si>
  <si>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</si>
  <si>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</si>
  <si>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</si>
  <si>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</si>
  <si>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</si>
  <si>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</si>
  <si>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</si>
  <si>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</si>
  <si>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</si>
  <si>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</si>
  <si>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</si>
  <si>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</si>
  <si>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</si>
  <si>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</si>
  <si>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</si>
  <si>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</si>
  <si>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</si>
  <si>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</si>
  <si>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</si>
  <si>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</si>
  <si>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</si>
  <si>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</si>
  <si>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</si>
  <si>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</si>
  <si>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</si>
  <si>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</si>
  <si>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</si>
  <si>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</si>
  <si>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</si>
  <si>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</si>
  <si>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</si>
  <si>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</si>
  <si>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</si>
  <si>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</si>
  <si>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</si>
  <si>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</si>
  <si>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</si>
  <si>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</si>
  <si>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</si>
  <si>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</si>
  <si>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</si>
  <si>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</si>
  <si>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</si>
  <si>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</si>
  <si>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</si>
  <si>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</si>
  <si>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</si>
  <si>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</si>
  <si>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</si>
  <si>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</si>
  <si>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</si>
  <si>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</si>
  <si>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</si>
  <si>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</si>
  <si>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</si>
  <si>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</si>
  <si>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</si>
  <si>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</si>
  <si>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</si>
  <si>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</si>
  <si>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</si>
  <si>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</si>
  <si>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</si>
  <si>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</si>
  <si>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</si>
  <si>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</si>
  <si>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</si>
  <si>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</si>
  <si>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</si>
  <si>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</si>
  <si>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</si>
  <si>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</si>
  <si>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</si>
  <si>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</si>
  <si>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</si>
  <si>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</si>
  <si>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</si>
  <si>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</si>
  <si>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</si>
  <si>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</si>
  <si>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</si>
  <si>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</si>
  <si>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</si>
  <si>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</si>
  <si>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</si>
  <si>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</si>
  <si>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</si>
  <si>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</si>
  <si>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</si>
  <si>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</si>
  <si>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</si>
  <si>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</si>
  <si>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</si>
  <si>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</si>
  <si>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</si>
  <si>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</si>
  <si>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</si>
  <si>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</si>
  <si>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</si>
  <si>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</si>
  <si>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</si>
  <si>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</si>
  <si>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</si>
  <si>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</si>
  <si>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</si>
  <si>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</si>
  <si>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</si>
  <si>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</si>
  <si>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</si>
  <si>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</si>
  <si>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</si>
  <si>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</si>
  <si>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</si>
  <si>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</si>
  <si>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</si>
  <si>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</si>
  <si>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</si>
  <si>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</si>
  <si>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</si>
  <si>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</si>
  <si>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</si>
  <si>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</si>
  <si>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</si>
  <si>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</si>
  <si>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</si>
  <si>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</si>
  <si>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</si>
  <si>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</si>
  <si>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</si>
  <si>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</si>
  <si>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</si>
  <si>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</si>
  <si>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</si>
  <si>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</si>
  <si>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</si>
  <si>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</si>
  <si>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</si>
  <si>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</si>
  <si>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</si>
  <si>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</si>
  <si>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</si>
  <si>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</si>
  <si>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</si>
  <si>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</si>
  <si>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</si>
  <si>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</si>
  <si>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</si>
  <si>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</si>
  <si>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</si>
  <si>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</si>
  <si>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</si>
  <si>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</si>
  <si>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</si>
  <si>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</si>
  <si>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</si>
  <si>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</si>
  <si>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</si>
  <si>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</si>
  <si>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</si>
  <si>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</si>
  <si>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</si>
  <si>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</si>
  <si>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</si>
  <si>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</si>
  <si>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</si>
  <si>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</si>
  <si>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</si>
  <si>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</si>
  <si>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</si>
  <si>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</si>
  <si>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</si>
  <si>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</si>
  <si>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</si>
  <si>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</si>
  <si>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</si>
  <si>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</si>
  <si>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</si>
  <si>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</si>
  <si>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</si>
  <si>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</si>
  <si>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</si>
  <si>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</si>
  <si>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</si>
  <si>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</si>
  <si>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</si>
  <si>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</si>
  <si>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</si>
  <si>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</si>
  <si>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</si>
  <si>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</si>
  <si>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</si>
  <si>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</si>
  <si>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</si>
  <si>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</si>
  <si>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</si>
  <si>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</si>
  <si>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</si>
  <si>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</si>
  <si>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</si>
  <si>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</si>
  <si>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</si>
  <si>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</si>
  <si>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</si>
  <si>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</si>
  <si>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</si>
  <si>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</si>
  <si>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</si>
  <si>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</si>
  <si>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</si>
  <si>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</si>
  <si>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</si>
  <si>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</si>
  <si>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</si>
  <si>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</si>
  <si>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</si>
  <si>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</si>
  <si>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</si>
  <si>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</si>
  <si>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</si>
  <si>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</si>
  <si>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</si>
  <si>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</si>
  <si>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</si>
  <si>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</si>
  <si>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</si>
  <si>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</si>
  <si>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</si>
  <si>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</si>
  <si>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</si>
  <si>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</si>
  <si>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</si>
  <si>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</si>
  <si>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</si>
  <si>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</si>
  <si>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</si>
  <si>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</si>
  <si>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</si>
  <si>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</si>
  <si>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</si>
  <si>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</si>
  <si>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</si>
  <si>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</si>
  <si>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</si>
  <si>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</si>
  <si>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</si>
  <si>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</si>
  <si>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</si>
  <si>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</si>
  <si>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</si>
  <si>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</si>
  <si>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</si>
  <si>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</si>
  <si>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</si>
  <si>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</si>
  <si>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</si>
  <si>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</si>
  <si>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</si>
  <si>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</si>
  <si>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</si>
  <si>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</si>
  <si>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</si>
  <si>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</si>
  <si>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</si>
  <si>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</si>
  <si>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</si>
  <si>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</si>
  <si>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</si>
  <si>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</si>
  <si>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</si>
  <si>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</si>
  <si>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</si>
  <si>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</si>
  <si>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</si>
  <si>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</si>
  <si>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</si>
  <si>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</si>
  <si>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</si>
  <si>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</si>
  <si>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</si>
  <si>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</si>
  <si>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</si>
  <si>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</si>
  <si>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</si>
  <si>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</si>
  <si>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</si>
  <si>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</si>
  <si>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</si>
  <si>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</si>
  <si>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</si>
  <si>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</si>
  <si>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</si>
  <si>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</si>
  <si>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</si>
  <si>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</si>
  <si>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</si>
  <si>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</si>
  <si>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</si>
  <si>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</si>
  <si>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</si>
  <si>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</si>
  <si>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</si>
  <si>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</si>
  <si>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</si>
  <si>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</si>
  <si>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</si>
  <si>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</si>
  <si>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</si>
  <si>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</si>
  <si>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</si>
  <si>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</si>
  <si>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</si>
  <si>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</si>
  <si>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</si>
  <si>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</si>
  <si>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</si>
  <si>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</si>
  <si>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</si>
  <si>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</si>
  <si>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</si>
  <si>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</si>
  <si>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</si>
  <si>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</si>
  <si>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</si>
  <si>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</si>
  <si>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</si>
  <si>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</si>
  <si>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</si>
  <si>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</si>
  <si>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</si>
  <si>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</si>
  <si>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</si>
  <si>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</si>
  <si>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</si>
  <si>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</si>
  <si>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</si>
  <si>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</si>
  <si>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</si>
  <si>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</si>
  <si>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</si>
  <si>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</si>
  <si>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</si>
  <si>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</si>
  <si>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</si>
  <si>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</si>
  <si>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</si>
  <si>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</si>
  <si>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</si>
  <si>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</si>
  <si>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</si>
  <si>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</si>
  <si>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</si>
  <si>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</si>
  <si>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</si>
  <si>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</si>
  <si>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</si>
  <si>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</si>
  <si>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</si>
  <si>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</si>
  <si>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</si>
  <si>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</si>
  <si>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</si>
  <si>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</si>
  <si>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</si>
  <si>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</si>
  <si>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</si>
  <si>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</si>
  <si>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</si>
  <si>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</si>
  <si>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</si>
  <si>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</si>
  <si>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</si>
  <si>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</si>
  <si>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</si>
  <si>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</si>
  <si>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</si>
  <si>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</si>
  <si>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</si>
  <si>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</si>
  <si>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</si>
  <si>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</si>
  <si>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</si>
  <si>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</si>
  <si>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</si>
  <si>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</si>
  <si>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</si>
  <si>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</si>
  <si>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</si>
  <si>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</si>
  <si>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</si>
  <si>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</si>
  <si>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</si>
  <si>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</si>
  <si>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</si>
  <si>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</si>
  <si>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</si>
  <si>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</si>
  <si>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</si>
  <si>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</si>
  <si>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</si>
  <si>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</si>
  <si>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</si>
  <si>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</si>
  <si>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</si>
  <si>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</si>
  <si>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</si>
  <si>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</si>
  <si>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</si>
  <si>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</si>
  <si>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</si>
  <si>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</si>
  <si>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</si>
  <si>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</si>
  <si>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</si>
  <si>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</si>
  <si>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</si>
  <si>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</si>
  <si>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</si>
  <si>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</si>
  <si>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</si>
  <si>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</si>
  <si>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</si>
  <si>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</si>
  <si>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</si>
  <si>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</si>
  <si>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</si>
  <si>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</si>
  <si>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</si>
  <si>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</si>
  <si>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</si>
  <si>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</si>
  <si>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</si>
  <si>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</si>
  <si>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</si>
  <si>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</si>
  <si>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</si>
  <si>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</si>
  <si>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</si>
  <si>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</si>
  <si>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</si>
  <si>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</si>
  <si>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</si>
  <si>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</si>
  <si>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</si>
  <si>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</si>
  <si>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</si>
  <si>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</si>
  <si>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</si>
  <si>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</si>
  <si>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</si>
  <si>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</si>
  <si>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</si>
  <si>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</si>
  <si>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</si>
  <si>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</si>
  <si>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</si>
  <si>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</si>
  <si>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</si>
  <si>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</si>
  <si>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</si>
  <si>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</si>
  <si>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</si>
  <si>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</si>
  <si>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</si>
  <si>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</si>
  <si>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</si>
  <si>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</si>
  <si>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</si>
  <si>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</si>
  <si>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</si>
  <si>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</si>
  <si>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</si>
  <si>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</si>
  <si>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</si>
  <si>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</si>
  <si>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</si>
  <si>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</si>
  <si>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</si>
  <si>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</si>
  <si>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</si>
  <si>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</si>
  <si>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</si>
  <si>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</si>
  <si>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</si>
  <si>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</si>
  <si>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</si>
  <si>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</si>
  <si>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</si>
  <si>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</si>
  <si>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</si>
  <si>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</si>
  <si>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</si>
  <si>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</si>
  <si>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</si>
  <si>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</si>
  <si>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</si>
  <si>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</si>
  <si>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</si>
  <si>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</si>
  <si>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</si>
  <si>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</si>
  <si>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</si>
  <si>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</si>
  <si>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</si>
  <si>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</si>
  <si>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</si>
  <si>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</si>
  <si>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</si>
  <si>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</si>
  <si>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</si>
  <si>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</si>
  <si>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</si>
  <si>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</si>
  <si>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</si>
  <si>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</si>
  <si>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</si>
  <si>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</si>
  <si>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</si>
  <si>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</si>
  <si>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</si>
  <si>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</si>
  <si>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</si>
  <si>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</si>
  <si>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</si>
  <si>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</si>
  <si>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</si>
  <si>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</si>
  <si>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</si>
  <si>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</si>
  <si>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</si>
  <si>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</si>
  <si>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</si>
  <si>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</si>
  <si>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</si>
  <si>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</si>
  <si>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</si>
  <si>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</si>
  <si>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</si>
  <si>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</si>
  <si>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</si>
  <si>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</si>
  <si>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</si>
  <si>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</si>
  <si>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</si>
  <si>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</si>
  <si>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</si>
  <si>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</si>
  <si>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</si>
  <si>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</si>
  <si>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</si>
  <si>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</si>
  <si>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</si>
  <si>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</si>
  <si>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</si>
  <si>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</si>
  <si>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</si>
  <si>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</si>
  <si>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</si>
  <si>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</si>
  <si>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</si>
  <si>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</si>
  <si>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</si>
  <si>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</si>
  <si>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</si>
  <si>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</si>
  <si>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</si>
  <si>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</si>
  <si>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</si>
  <si>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</si>
  <si>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</si>
  <si>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</si>
  <si>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</si>
  <si>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</si>
  <si>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</si>
  <si>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</si>
  <si>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</si>
  <si>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</si>
  <si>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</si>
  <si>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</si>
  <si>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</si>
  <si>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</si>
  <si>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</si>
  <si>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</si>
  <si>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</si>
  <si>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</si>
  <si>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</si>
  <si>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</si>
  <si>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</si>
  <si>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</si>
  <si>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</si>
  <si>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</si>
  <si>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</si>
  <si>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</si>
  <si>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</si>
  <si>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</si>
  <si>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</si>
  <si>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</si>
  <si>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</si>
  <si>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</si>
  <si>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</si>
  <si>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</si>
  <si>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</si>
  <si>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</si>
  <si>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</si>
  <si>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</si>
  <si>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</si>
  <si>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</si>
  <si>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</si>
  <si>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</si>
  <si>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</si>
  <si>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</si>
  <si>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</si>
  <si>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</si>
  <si>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</si>
  <si>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</si>
  <si>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</si>
  <si>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</si>
  <si>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</si>
  <si>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</si>
  <si>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</si>
  <si>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</si>
  <si>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</si>
  <si>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</si>
  <si>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</si>
  <si>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</si>
  <si>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</si>
  <si>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</si>
  <si>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</si>
  <si>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</si>
  <si>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</si>
  <si>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</si>
  <si>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</si>
  <si>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</si>
  <si>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</si>
  <si>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</si>
  <si>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</si>
  <si>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</si>
  <si>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</si>
  <si>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</si>
  <si>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</si>
  <si>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</si>
  <si>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</si>
  <si>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</si>
  <si>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</si>
  <si>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</si>
  <si>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</si>
  <si>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</si>
  <si>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</si>
  <si>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</si>
  <si>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</si>
  <si>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</si>
  <si>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</si>
  <si>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</si>
  <si>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</si>
  <si>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</si>
  <si>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</si>
  <si>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</si>
  <si>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</si>
  <si>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</si>
  <si>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</si>
  <si>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</si>
  <si>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</si>
  <si>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</si>
  <si>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</si>
  <si>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</si>
  <si>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</si>
  <si>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</si>
  <si>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</si>
  <si>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</si>
  <si>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</si>
  <si>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</si>
  <si>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</si>
  <si>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</si>
  <si>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</si>
  <si>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</si>
  <si>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</si>
  <si>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</si>
  <si>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</si>
  <si>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</si>
  <si>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</si>
  <si>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</si>
  <si>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</si>
  <si>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</si>
  <si>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</si>
  <si>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</si>
  <si>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</si>
  <si>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</si>
  <si>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</si>
  <si>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</si>
  <si>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</si>
  <si>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</si>
  <si>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</si>
  <si>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</si>
  <si>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</si>
  <si>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</si>
  <si>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</si>
  <si>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</si>
  <si>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</si>
  <si>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</si>
  <si>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</si>
  <si>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</si>
  <si>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</si>
  <si>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</si>
  <si>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</si>
  <si>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</si>
  <si>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</si>
  <si>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</si>
  <si>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</si>
  <si>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</si>
  <si>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</si>
  <si>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</si>
  <si>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</si>
  <si>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</si>
  <si>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</si>
  <si>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</si>
  <si>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</si>
  <si>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</si>
  <si>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</si>
  <si>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</si>
  <si>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</si>
  <si>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</si>
  <si>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</si>
  <si>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</si>
  <si>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</si>
  <si>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</si>
  <si>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</si>
  <si>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</si>
  <si>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</si>
  <si>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</si>
  <si>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</si>
  <si>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</si>
  <si>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</si>
  <si>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</si>
  <si>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</si>
  <si>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</si>
  <si>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</si>
  <si>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</si>
  <si>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</si>
  <si>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</si>
  <si>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</si>
  <si>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</si>
  <si>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</si>
  <si>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</si>
  <si>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</si>
  <si>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</si>
  <si>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</si>
  <si>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</si>
  <si>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</si>
  <si>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</si>
  <si>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</si>
  <si>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</si>
  <si>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</si>
  <si>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</si>
  <si>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</si>
  <si>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</si>
  <si>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</si>
  <si>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</si>
  <si>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</si>
  <si>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</si>
  <si>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</si>
  <si>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</si>
  <si>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</si>
  <si>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</si>
  <si>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</si>
  <si>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</si>
  <si>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</si>
  <si>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</si>
  <si>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</si>
  <si>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</si>
  <si>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</si>
  <si>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</si>
  <si>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</si>
  <si>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</si>
  <si>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</si>
  <si>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</si>
  <si>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</si>
  <si>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</si>
  <si>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</si>
  <si>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</si>
  <si>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</si>
  <si>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</si>
  <si>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</si>
  <si>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</si>
  <si>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</si>
  <si>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</si>
  <si>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</si>
  <si>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</si>
  <si>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</si>
  <si>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</si>
  <si>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</si>
  <si>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</si>
  <si>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</si>
  <si>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</si>
  <si>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</si>
  <si>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</si>
  <si>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</si>
  <si>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</si>
  <si>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</si>
  <si>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</si>
  <si>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</si>
  <si>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</si>
  <si>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</si>
  <si>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</si>
  <si>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</si>
  <si>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</si>
  <si>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</si>
  <si>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</si>
  <si>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</si>
  <si>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</si>
  <si>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</si>
  <si>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</si>
  <si>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</si>
  <si>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</si>
  <si>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</si>
  <si>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</si>
  <si>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</si>
  <si>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</si>
  <si>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</si>
  <si>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</si>
  <si>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</si>
  <si>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</si>
  <si>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</si>
  <si>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</si>
  <si>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</si>
  <si>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</si>
  <si>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</si>
  <si>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</si>
  <si>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</si>
  <si>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</si>
  <si>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</si>
  <si>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</si>
  <si>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</si>
  <si>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</si>
  <si>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</si>
  <si>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</si>
  <si>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</si>
  <si>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</si>
  <si>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</si>
  <si>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</si>
  <si>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</si>
  <si>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</si>
  <si>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</si>
  <si>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</si>
  <si>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</si>
  <si>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</si>
  <si>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</si>
  <si>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</si>
  <si>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</si>
  <si>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</si>
  <si>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</si>
  <si>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</si>
  <si>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</si>
  <si>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</si>
  <si>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</si>
  <si>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</si>
  <si>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</si>
  <si>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</si>
  <si>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</si>
  <si>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</si>
  <si>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</si>
  <si>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</si>
  <si>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</si>
  <si>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</si>
  <si>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</si>
  <si>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</si>
  <si>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</si>
  <si>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</si>
  <si>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</si>
  <si>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</si>
  <si>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</si>
  <si>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</si>
  <si>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</si>
  <si>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</si>
  <si>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</si>
  <si>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</si>
  <si>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</si>
  <si>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</si>
  <si>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</si>
  <si>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</si>
  <si>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</si>
  <si>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</si>
  <si>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</si>
  <si>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</si>
  <si>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</si>
  <si>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</si>
  <si>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</si>
  <si>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</si>
  <si>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</si>
  <si>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</si>
  <si>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</si>
  <si>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</si>
  <si>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</si>
  <si>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</si>
  <si>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</si>
  <si>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</si>
  <si>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</si>
  <si>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</si>
  <si>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</si>
  <si>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</si>
  <si>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</si>
  <si>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</si>
  <si>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</si>
  <si>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</si>
  <si>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</si>
  <si>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</si>
  <si>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</si>
  <si>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</si>
  <si>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</si>
  <si>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</si>
  <si>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</si>
  <si>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</si>
  <si>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</si>
  <si>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</si>
  <si>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</si>
  <si>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</si>
  <si>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</si>
  <si>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</si>
  <si>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</si>
  <si>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</si>
  <si>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</si>
  <si>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</si>
  <si>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</si>
  <si>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</si>
  <si>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</si>
  <si>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</si>
  <si>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</si>
  <si>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</si>
  <si>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</si>
  <si>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</si>
  <si>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</si>
  <si>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</si>
  <si>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</si>
  <si>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</si>
  <si>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</si>
  <si>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</si>
  <si>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</si>
  <si>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</si>
  <si>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</si>
  <si>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</si>
  <si>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</si>
  <si>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</si>
  <si>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</si>
  <si>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</si>
  <si>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</si>
  <si>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</si>
  <si>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</si>
  <si>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</si>
  <si>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</si>
  <si>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</si>
  <si>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</si>
  <si>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</si>
  <si>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</si>
  <si>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</si>
  <si>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</si>
  <si>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</si>
  <si>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</si>
  <si>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</si>
  <si>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</si>
  <si>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</si>
  <si>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</si>
  <si>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</si>
  <si>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</si>
  <si>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</si>
  <si>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</si>
  <si>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</si>
  <si>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</si>
  <si>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</si>
  <si>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</si>
  <si>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</si>
  <si>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</si>
  <si>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</si>
  <si>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</si>
  <si>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</si>
  <si>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</si>
  <si>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</si>
  <si>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</si>
  <si>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</si>
  <si>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</si>
  <si>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</si>
  <si>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</si>
  <si>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</si>
  <si>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</si>
  <si>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</si>
  <si>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</si>
  <si>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</si>
  <si>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</si>
  <si>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</si>
  <si>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</si>
  <si>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</si>
  <si>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</si>
  <si>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</si>
  <si>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</si>
  <si>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</si>
  <si>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</si>
  <si>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</si>
  <si>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</si>
  <si>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</si>
  <si>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</si>
  <si>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</si>
  <si>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</si>
  <si>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</si>
  <si>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</si>
  <si>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</si>
  <si>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</si>
  <si>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</si>
  <si>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</si>
  <si>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</si>
  <si>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</si>
  <si>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</si>
  <si>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</si>
  <si>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</si>
  <si>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</si>
  <si>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</si>
  <si>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</si>
  <si>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</si>
  <si>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</si>
  <si>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</si>
  <si>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</si>
  <si>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</si>
  <si>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</si>
  <si>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</si>
  <si>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</si>
  <si>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</si>
  <si>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</si>
  <si>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</si>
  <si>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</si>
  <si>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</si>
  <si>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</si>
  <si>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</si>
  <si>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</si>
  <si>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</si>
  <si>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</si>
  <si>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</si>
  <si>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</si>
  <si>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506 E. Dover</t>
  </si>
  <si>
    <t>Princeton</t>
  </si>
  <si>
    <t>tsmith@pes115.org</t>
  </si>
  <si>
    <t>Timothy Smith</t>
  </si>
  <si>
    <t>815-875-3162</t>
  </si>
  <si>
    <t>HOPKINS &amp; ASSOCIATES, CPAS</t>
  </si>
  <si>
    <t>JOEL HOPKINS</t>
  </si>
  <si>
    <t>314 S. MCCOY ST.</t>
  </si>
  <si>
    <t>GRANVILLE</t>
  </si>
  <si>
    <t>815-339-6630</t>
  </si>
  <si>
    <t>815-339-6643</t>
  </si>
  <si>
    <t>joelhopkins@msn.com</t>
  </si>
  <si>
    <t>GASB 45 Disclosure Omitted</t>
  </si>
  <si>
    <t>Hopkins &amp; Associates, CPAs</t>
  </si>
  <si>
    <t>2012 Working Cash Bonds</t>
  </si>
  <si>
    <t>2016 Working Cash Bonds</t>
  </si>
  <si>
    <t>2016 Transportation Bonds</t>
  </si>
  <si>
    <t>Transportation Bonds</t>
  </si>
  <si>
    <t>Princeton High School</t>
  </si>
  <si>
    <t>BMP Special Ed Cooperative</t>
  </si>
  <si>
    <t>Other Changes in Fund Balances - District Changes from accrual to cash basis in 2016 with permission from ISBE Director</t>
  </si>
  <si>
    <t>Acct - 1690 - Other Food Service - $55,842 - Education Fund - Consists primarily of hot lunches sold to other districts.</t>
  </si>
  <si>
    <t xml:space="preserve">Acct - 1999 - Other Local Revenue - Ed Fund - $6,715 (misc small items); O&amp;M Fund - $11,096 (mainly e-rate reimb); </t>
  </si>
  <si>
    <t xml:space="preserve">                      Transportation Fund - $10,617 (insurance claims)</t>
  </si>
  <si>
    <t>Acct - 3999 - Other State Revenue - Ed Fund - $750 (misc small items)</t>
  </si>
  <si>
    <t>Acct - 2190 - Other Support Services - Ed Fund - Salaries and Benefits for Support and Supervision Staff</t>
  </si>
  <si>
    <t xml:space="preserve">                                                               IMRF Fund - Benefits for suppor staff</t>
  </si>
  <si>
    <t>Princeton ESD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</si>
</sst>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4" t="s">
        <v>2093</v>
      </c>
      <c r="C5" s="179" t="s">
        <v>1083</v>
      </c>
      <c r="D5" s="363"/>
      <c r="E5" s="363"/>
      <c r="H5" s="193"/>
      <c r="I5" s="2108" t="s">
        <v>788</v>
      </c>
      <c r="J5" s="2107"/>
      <c r="K5" s="2107"/>
      <c r="L5" s="2107"/>
      <c r="M5" s="2107"/>
      <c r="N5" s="2107"/>
      <c r="O5" s="2107"/>
      <c r="P5" s="2107"/>
      <c r="Q5" s="2107"/>
      <c r="R5" s="2107"/>
      <c r="S5" s="2107"/>
    </row>
    <row r="6" spans="1:28" ht="14.1" customHeight="1" x14ac:dyDescent="0.2">
      <c r="B6" s="444"/>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0" t="s">
        <v>2093</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2">
        <v>28006115002</v>
      </c>
      <c r="B13" s="2133"/>
      <c r="C13" s="2133"/>
      <c r="D13" s="2133"/>
      <c r="E13" s="2133"/>
      <c r="F13" s="2133"/>
      <c r="G13" s="2133"/>
      <c r="H13" s="2134"/>
      <c r="I13" s="185"/>
      <c r="J13" s="184"/>
      <c r="K13" s="182"/>
      <c r="L13" s="184"/>
      <c r="M13" s="184"/>
      <c r="N13" s="184"/>
      <c r="O13" s="184"/>
      <c r="P13" s="184"/>
      <c r="Q13" s="184"/>
      <c r="R13" s="184"/>
      <c r="S13" s="184"/>
      <c r="T13" s="2137" t="s">
        <v>2100</v>
      </c>
      <c r="U13" s="2138"/>
      <c r="V13" s="2138"/>
      <c r="W13" s="2138"/>
      <c r="X13" s="2138"/>
      <c r="Y13" s="2139"/>
      <c r="Z13" s="2139"/>
      <c r="AA13" s="2140"/>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6" t="s">
        <v>2094</v>
      </c>
      <c r="B15" s="2135"/>
      <c r="C15" s="2135"/>
      <c r="D15" s="2135"/>
      <c r="E15" s="2135"/>
      <c r="F15" s="2135"/>
      <c r="G15" s="2135"/>
      <c r="H15" s="2136"/>
      <c r="T15" s="2067" t="s">
        <v>2101</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2122</v>
      </c>
      <c r="B17" s="2093"/>
      <c r="C17" s="2093"/>
      <c r="D17" s="2093"/>
      <c r="E17" s="2093"/>
      <c r="F17" s="2093"/>
      <c r="G17" s="2093"/>
      <c r="H17" s="2118"/>
      <c r="T17" s="2146" t="s">
        <v>2102</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3" t="s">
        <v>785</v>
      </c>
      <c r="AA18" s="201"/>
    </row>
    <row r="19" spans="1:27" ht="13.5" customHeight="1" x14ac:dyDescent="0.2">
      <c r="A19" s="2086" t="s">
        <v>2095</v>
      </c>
      <c r="B19" s="2084"/>
      <c r="C19" s="2084"/>
      <c r="D19" s="2084"/>
      <c r="E19" s="2084"/>
      <c r="F19" s="2084"/>
      <c r="G19" s="2084"/>
      <c r="H19" s="2066"/>
      <c r="I19" s="184"/>
      <c r="J19" s="378"/>
      <c r="K19" s="195"/>
      <c r="L19" s="193"/>
      <c r="M19" s="658" t="s">
        <v>360</v>
      </c>
      <c r="P19" s="181"/>
      <c r="Q19" s="181"/>
      <c r="R19" s="181"/>
      <c r="S19" s="185"/>
      <c r="T19" s="2086" t="s">
        <v>2103</v>
      </c>
      <c r="U19" s="2065"/>
      <c r="V19" s="2065"/>
      <c r="W19" s="2066"/>
      <c r="X19" s="2083" t="s">
        <v>2033</v>
      </c>
      <c r="Y19" s="2145"/>
      <c r="Z19" s="2143">
        <v>61326</v>
      </c>
      <c r="AA19" s="2144"/>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2104</v>
      </c>
      <c r="U21" s="2152"/>
      <c r="V21" s="2152"/>
      <c r="W21" s="2152"/>
      <c r="X21" s="2154" t="s">
        <v>2105</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2029</v>
      </c>
      <c r="U22" s="271"/>
      <c r="V22" s="342"/>
      <c r="W22" s="271"/>
      <c r="X22" s="1974" t="s">
        <v>1631</v>
      </c>
      <c r="Z22" s="200"/>
      <c r="AA22" s="201"/>
    </row>
    <row r="23" spans="1:27" ht="13.5" customHeight="1" x14ac:dyDescent="0.2">
      <c r="A23" s="2109" t="s">
        <v>2097</v>
      </c>
      <c r="B23" s="2110"/>
      <c r="C23" s="2110"/>
      <c r="D23" s="2110"/>
      <c r="E23" s="2110"/>
      <c r="F23" s="2110"/>
      <c r="G23" s="2110"/>
      <c r="H23" s="2111"/>
      <c r="T23" s="2092">
        <v>66.004501000000005</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t="str">
        <f>IF(B5="x",IF(AUDITCHECK!D35="AFR form Incomplete.","",IF(AUDITCHECK!D35="Deficit reduction plan is required.","School District must complete a deficit reduction plan",)),"")</f>
        <v>School District must complete a deficit reduction plan</v>
      </c>
      <c r="S24" s="203"/>
      <c r="T24" s="447" t="s">
        <v>628</v>
      </c>
      <c r="U24" s="448"/>
      <c r="V24" s="448"/>
      <c r="W24" s="448"/>
      <c r="X24" s="449"/>
      <c r="Y24" s="449"/>
      <c r="Z24" s="449"/>
      <c r="AA24" s="450"/>
    </row>
    <row r="25" spans="1:27" ht="14.1" customHeight="1" x14ac:dyDescent="0.2">
      <c r="A25" s="2064">
        <v>61356</v>
      </c>
      <c r="B25" s="2065"/>
      <c r="C25" s="2065"/>
      <c r="D25" s="2065"/>
      <c r="E25" s="2065"/>
      <c r="F25" s="2065"/>
      <c r="G25" s="2065"/>
      <c r="H25" s="2066"/>
      <c r="I25" s="659"/>
      <c r="J25" s="204"/>
      <c r="K25" s="204"/>
      <c r="L25" s="204"/>
      <c r="M25" s="204"/>
      <c r="N25" s="204"/>
      <c r="O25" s="204"/>
      <c r="P25" s="204"/>
      <c r="Q25" s="204"/>
      <c r="R25" s="204"/>
      <c r="S25" s="205"/>
      <c r="T25" s="2149" t="s">
        <v>2106</v>
      </c>
      <c r="U25" s="2150"/>
      <c r="V25" s="2150"/>
      <c r="W25" s="2150"/>
      <c r="X25" s="2150"/>
      <c r="Y25" s="2150"/>
      <c r="Z25" s="2150"/>
      <c r="AA25" s="21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5" t="s">
        <v>2006</v>
      </c>
      <c r="J27" s="2076"/>
      <c r="K27" s="2076"/>
      <c r="L27" s="2076"/>
      <c r="M27" s="2076"/>
      <c r="N27" s="2076"/>
      <c r="O27" s="2076"/>
      <c r="P27" s="2076"/>
      <c r="Q27" s="2076"/>
      <c r="R27" s="2076"/>
      <c r="S27" s="2077"/>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1"/>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2097</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2099</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0"/>
      <c r="D3" s="716"/>
      <c r="E3" s="403"/>
    </row>
    <row r="4" spans="1:9" x14ac:dyDescent="0.2">
      <c r="A4" s="7"/>
      <c r="B4" s="398"/>
      <c r="C4" s="2174" t="s">
        <v>497</v>
      </c>
      <c r="D4" s="2175"/>
      <c r="E4" s="2175"/>
      <c r="F4" s="2175"/>
      <c r="G4" s="2175"/>
      <c r="H4" s="2175"/>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8"/>
      <c r="G51" s="1783" t="s">
        <v>1863</v>
      </c>
      <c r="H51" s="2032"/>
      <c r="I51" s="9" t="s">
        <v>1913</v>
      </c>
    </row>
    <row r="52" spans="1:9" s="33" customFormat="1" x14ac:dyDescent="0.2">
      <c r="A52" s="30"/>
      <c r="B52" s="2061" t="s">
        <v>2093</v>
      </c>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6" t="s">
        <v>2107</v>
      </c>
      <c r="C55" s="2177"/>
      <c r="D55" s="2177"/>
      <c r="E55" s="2177"/>
      <c r="F55" s="2177"/>
      <c r="G55" s="2177"/>
      <c r="H55" s="2178"/>
      <c r="I55" s="3"/>
    </row>
    <row r="56" spans="1:9" s="33" customFormat="1" x14ac:dyDescent="0.2">
      <c r="A56" s="1792"/>
      <c r="B56" s="2179"/>
      <c r="C56" s="2180"/>
      <c r="D56" s="2180"/>
      <c r="E56" s="2180"/>
      <c r="F56" s="2180"/>
      <c r="G56" s="2180"/>
      <c r="H56" s="2181"/>
      <c r="I56" s="3"/>
    </row>
    <row r="57" spans="1:9" s="33" customFormat="1" x14ac:dyDescent="0.2">
      <c r="A57" s="1792"/>
      <c r="B57" s="2179"/>
      <c r="C57" s="2180"/>
      <c r="D57" s="2180"/>
      <c r="E57" s="2180"/>
      <c r="F57" s="2180"/>
      <c r="G57" s="2180"/>
      <c r="H57" s="2181"/>
      <c r="I57" s="3"/>
    </row>
    <row r="58" spans="1:9" s="33" customFormat="1" x14ac:dyDescent="0.2">
      <c r="A58" s="1792"/>
      <c r="B58" s="2179"/>
      <c r="C58" s="2180"/>
      <c r="D58" s="2180"/>
      <c r="E58" s="2180"/>
      <c r="F58" s="2180"/>
      <c r="G58" s="2180"/>
      <c r="H58" s="2181"/>
      <c r="I58" s="3"/>
    </row>
    <row r="59" spans="1:9" s="33" customFormat="1" x14ac:dyDescent="0.2">
      <c r="A59" s="1792"/>
      <c r="B59" s="2179"/>
      <c r="C59" s="2180"/>
      <c r="D59" s="2180"/>
      <c r="E59" s="2180"/>
      <c r="F59" s="2180"/>
      <c r="G59" s="2180"/>
      <c r="H59" s="2181"/>
      <c r="I59" s="3"/>
    </row>
    <row r="60" spans="1:9" s="33" customFormat="1" x14ac:dyDescent="0.2">
      <c r="A60" s="1792"/>
      <c r="B60" s="2179"/>
      <c r="C60" s="2180"/>
      <c r="D60" s="2180"/>
      <c r="E60" s="2180"/>
      <c r="F60" s="2180"/>
      <c r="G60" s="2180"/>
      <c r="H60" s="2181"/>
      <c r="I60" s="3"/>
    </row>
    <row r="61" spans="1:9" s="33" customFormat="1" x14ac:dyDescent="0.2">
      <c r="A61" s="1792"/>
      <c r="B61" s="2179"/>
      <c r="C61" s="2180"/>
      <c r="D61" s="2180"/>
      <c r="E61" s="2180"/>
      <c r="F61" s="2180"/>
      <c r="G61" s="2180"/>
      <c r="H61" s="2181"/>
      <c r="I61" s="3"/>
    </row>
    <row r="62" spans="1:9" s="33" customFormat="1" x14ac:dyDescent="0.2">
      <c r="A62" s="1792"/>
      <c r="B62" s="2179"/>
      <c r="C62" s="2180"/>
      <c r="D62" s="2180"/>
      <c r="E62" s="2180"/>
      <c r="F62" s="2180"/>
      <c r="G62" s="2180"/>
      <c r="H62" s="2181"/>
      <c r="I62" s="3"/>
    </row>
    <row r="63" spans="1:9" s="33" customFormat="1" x14ac:dyDescent="0.2">
      <c r="A63" s="1792"/>
      <c r="B63" s="2179"/>
      <c r="C63" s="2180"/>
      <c r="D63" s="2180"/>
      <c r="E63" s="2180"/>
      <c r="F63" s="2180"/>
      <c r="G63" s="2180"/>
      <c r="H63" s="2181"/>
      <c r="I63" s="3"/>
    </row>
    <row r="64" spans="1:9" s="33" customFormat="1" x14ac:dyDescent="0.2">
      <c r="A64" s="1792"/>
      <c r="B64" s="2179"/>
      <c r="C64" s="2180"/>
      <c r="D64" s="2180"/>
      <c r="E64" s="2180"/>
      <c r="F64" s="2180"/>
      <c r="G64" s="2180"/>
      <c r="H64" s="2181"/>
      <c r="I64" s="3"/>
    </row>
    <row r="65" spans="1:9" s="33" customFormat="1" ht="9" customHeight="1" x14ac:dyDescent="0.2">
      <c r="A65" s="1793"/>
      <c r="B65" s="2182"/>
      <c r="C65" s="2183"/>
      <c r="D65" s="2183"/>
      <c r="E65" s="2183"/>
      <c r="F65" s="2183"/>
      <c r="G65" s="2183"/>
      <c r="H65" s="218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9" t="s">
        <v>1637</v>
      </c>
      <c r="B68" s="2172"/>
      <c r="C68" s="2172"/>
      <c r="D68" s="2172"/>
      <c r="E68" s="2173"/>
      <c r="F68" s="2173"/>
      <c r="G68" s="2173"/>
      <c r="H68" s="2173"/>
      <c r="I68" s="217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8" t="s">
        <v>1633</v>
      </c>
      <c r="B81" s="2188"/>
      <c r="C81" s="2188"/>
      <c r="D81" s="2189"/>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9"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5"/>
      <c r="C100" s="2186"/>
      <c r="D100" s="2186"/>
      <c r="E100" s="2186"/>
      <c r="F100" s="2186"/>
      <c r="G100" s="2186"/>
      <c r="H100" s="2187"/>
      <c r="I100" s="1534"/>
    </row>
    <row r="101" spans="1:9" s="33" customFormat="1" ht="11.25" customHeight="1" x14ac:dyDescent="0.2">
      <c r="A101" s="1577"/>
      <c r="B101" s="2164"/>
      <c r="C101" s="2165"/>
      <c r="D101" s="2165"/>
      <c r="E101" s="2165"/>
      <c r="F101" s="2165"/>
      <c r="G101" s="2165"/>
      <c r="H101" s="2166"/>
      <c r="I101" s="1534"/>
    </row>
    <row r="102" spans="1:9" s="33" customFormat="1" ht="11.25" customHeight="1" x14ac:dyDescent="0.2">
      <c r="A102" s="1577"/>
      <c r="B102" s="2164"/>
      <c r="C102" s="2165"/>
      <c r="D102" s="2165"/>
      <c r="E102" s="2165"/>
      <c r="F102" s="2165"/>
      <c r="G102" s="2165"/>
      <c r="H102" s="2166"/>
      <c r="I102" s="1534"/>
    </row>
    <row r="103" spans="1:9" s="33" customFormat="1" x14ac:dyDescent="0.2">
      <c r="A103" s="1577"/>
      <c r="B103" s="2164"/>
      <c r="C103" s="2165"/>
      <c r="D103" s="2165"/>
      <c r="E103" s="2165"/>
      <c r="F103" s="2165"/>
      <c r="G103" s="2165"/>
      <c r="H103" s="2166"/>
      <c r="I103" s="1534"/>
    </row>
    <row r="104" spans="1:9" s="33" customFormat="1" ht="11.25" customHeight="1" x14ac:dyDescent="0.2">
      <c r="A104" s="1577"/>
      <c r="B104" s="2164"/>
      <c r="C104" s="2165"/>
      <c r="D104" s="2165"/>
      <c r="E104" s="2165"/>
      <c r="F104" s="2165"/>
      <c r="G104" s="2165"/>
      <c r="H104" s="2166"/>
      <c r="I104" s="1534"/>
    </row>
    <row r="105" spans="1:9" s="33" customFormat="1" ht="11.25" customHeight="1" x14ac:dyDescent="0.2">
      <c r="A105" s="1577"/>
      <c r="B105" s="2164"/>
      <c r="C105" s="2165"/>
      <c r="D105" s="2165"/>
      <c r="E105" s="2165"/>
      <c r="F105" s="2165"/>
      <c r="G105" s="2165"/>
      <c r="H105" s="2166"/>
      <c r="I105" s="1534"/>
    </row>
    <row r="106" spans="1:9" s="33" customFormat="1" ht="11.25" customHeight="1" x14ac:dyDescent="0.2">
      <c r="A106" s="1577"/>
      <c r="B106" s="2164"/>
      <c r="C106" s="2165"/>
      <c r="D106" s="2165"/>
      <c r="E106" s="2165"/>
      <c r="F106" s="2165"/>
      <c r="G106" s="2165"/>
      <c r="H106" s="2166"/>
      <c r="I106" s="1534"/>
    </row>
    <row r="107" spans="1:9" s="33" customFormat="1" ht="11.25" customHeight="1" x14ac:dyDescent="0.2">
      <c r="A107" s="1577"/>
      <c r="B107" s="2164"/>
      <c r="C107" s="2165"/>
      <c r="D107" s="2165"/>
      <c r="E107" s="2165"/>
      <c r="F107" s="2165"/>
      <c r="G107" s="2165"/>
      <c r="H107" s="2166"/>
      <c r="I107" s="1572"/>
    </row>
    <row r="108" spans="1:9" s="33" customFormat="1" ht="11.25" customHeight="1" x14ac:dyDescent="0.2">
      <c r="A108" s="1577"/>
      <c r="B108" s="2164"/>
      <c r="C108" s="2165"/>
      <c r="D108" s="2165"/>
      <c r="E108" s="2165"/>
      <c r="F108" s="2165"/>
      <c r="G108" s="2165"/>
      <c r="H108" s="2166"/>
      <c r="I108" s="1534"/>
    </row>
    <row r="109" spans="1:9" s="33" customFormat="1" ht="11.25" customHeight="1" x14ac:dyDescent="0.2">
      <c r="A109" s="1577"/>
      <c r="B109" s="2164"/>
      <c r="C109" s="2165"/>
      <c r="D109" s="2165"/>
      <c r="E109" s="2165"/>
      <c r="F109" s="2165"/>
      <c r="G109" s="2165"/>
      <c r="H109" s="2166"/>
      <c r="I109" s="1534"/>
    </row>
    <row r="110" spans="1:9" s="33" customFormat="1" ht="11.25" customHeight="1" x14ac:dyDescent="0.2">
      <c r="A110" s="1577"/>
      <c r="B110" s="2157"/>
      <c r="C110" s="2158"/>
      <c r="D110" s="2158"/>
      <c r="E110" s="2158"/>
      <c r="F110" s="2158"/>
      <c r="G110" s="2158"/>
      <c r="H110" s="215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0" t="s">
        <v>2108</v>
      </c>
      <c r="D112" s="216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1" t="s">
        <v>1646</v>
      </c>
      <c r="D115" s="2162"/>
      <c r="E115" s="2163"/>
      <c r="F115" s="2163"/>
      <c r="G115" s="2163"/>
      <c r="H115" s="216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E33" sqref="E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f>235744840+303691</f>
        <v>236048531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1.4E-2</v>
      </c>
      <c r="E10" s="100" t="s">
        <v>1186</v>
      </c>
      <c r="F10" s="471">
        <v>2.5000000000000001E-3</v>
      </c>
      <c r="G10" s="100" t="s">
        <v>1186</v>
      </c>
      <c r="H10" s="471">
        <v>1.1999999999999999E-3</v>
      </c>
      <c r="I10" s="100" t="s">
        <v>1187</v>
      </c>
      <c r="J10" s="472">
        <f>ROUND(D10+F10+H10,5)</f>
        <v>1.77E-2</v>
      </c>
      <c r="K10" s="93"/>
      <c r="L10" s="471">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8469088</v>
      </c>
      <c r="E16" s="100"/>
      <c r="F16" s="82">
        <f>SUM('Acct Summary 7-8'!C17,'Acct Summary 7-8'!D17,'Acct Summary 7-8'!F17)</f>
        <v>10014894</v>
      </c>
      <c r="G16" s="100"/>
      <c r="H16" s="82">
        <f>SUM(D16-F16)</f>
        <v>-1545806</v>
      </c>
      <c r="I16" s="93"/>
      <c r="J16" s="82">
        <f>SUM('Acct Summary 7-8'!C81,'Acct Summary 7-8'!D81,'Acct Summary 7-8'!F81,'Acct Summary 7-8'!I81)</f>
        <v>2264296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5" t="s">
        <v>689</v>
      </c>
      <c r="D31" s="63" t="s">
        <v>1262</v>
      </c>
      <c r="E31" s="93"/>
      <c r="F31" s="93"/>
      <c r="G31" s="101"/>
      <c r="H31" s="252">
        <f>IF(B31="X",(J7*0.069),IF(B32="X",(J7*0.138),"Enter x in a.or b."))</f>
        <v>16287348.639</v>
      </c>
      <c r="I31" s="332"/>
      <c r="J31" s="93"/>
      <c r="K31" s="93"/>
      <c r="L31" s="93"/>
      <c r="M31" s="93"/>
    </row>
    <row r="32" spans="1:13" ht="13.35" customHeight="1" x14ac:dyDescent="0.2">
      <c r="B32" s="2062"/>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3390000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Princeton ESD 115</v>
      </c>
      <c r="E7" s="136"/>
      <c r="G7" s="137"/>
      <c r="H7" s="138"/>
      <c r="I7" s="138"/>
      <c r="J7" s="138"/>
      <c r="K7" s="138"/>
      <c r="L7"/>
      <c r="M7"/>
      <c r="N7"/>
      <c r="O7"/>
      <c r="P7"/>
    </row>
    <row r="8" spans="1:18" ht="12.75" x14ac:dyDescent="0.2">
      <c r="A8"/>
      <c r="B8"/>
      <c r="C8" s="134" t="s">
        <v>1341</v>
      </c>
      <c r="D8" s="139">
        <f>COVER!A13</f>
        <v>28006115002</v>
      </c>
      <c r="E8" s="140"/>
      <c r="G8"/>
      <c r="H8"/>
      <c r="I8"/>
      <c r="J8"/>
      <c r="K8"/>
      <c r="L8"/>
      <c r="M8"/>
      <c r="N8"/>
      <c r="O8"/>
      <c r="P8"/>
    </row>
    <row r="9" spans="1:18" ht="12.75" x14ac:dyDescent="0.2">
      <c r="A9"/>
      <c r="B9"/>
      <c r="C9" s="134" t="s">
        <v>829</v>
      </c>
      <c r="D9" s="334"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2264296</v>
      </c>
      <c r="I12" s="1161"/>
      <c r="J12" s="1161"/>
      <c r="K12" s="1162">
        <f>TRUNC((H12/H13*100000),5)/100000</f>
        <v>0.2673600746</v>
      </c>
      <c r="L12" s="1163"/>
      <c r="M12" s="102" t="s">
        <v>1364</v>
      </c>
      <c r="N12" s="102"/>
      <c r="O12" s="1164">
        <v>0.35</v>
      </c>
      <c r="P12" s="154"/>
      <c r="Q12" s="154"/>
    </row>
    <row r="13" spans="1:18" s="156" customFormat="1" ht="11.25" x14ac:dyDescent="0.2">
      <c r="A13" s="154"/>
      <c r="B13" s="1158"/>
      <c r="C13" s="2207" t="s">
        <v>1638</v>
      </c>
      <c r="D13" s="2208"/>
      <c r="E13" s="154"/>
      <c r="F13" s="326" t="s">
        <v>930</v>
      </c>
      <c r="G13" s="1159"/>
      <c r="H13" s="1160">
        <f>SUM('Acct Summary 7-8'!C8+'Acct Summary 7-8'!D8+'Acct Summary 7-8'!F8+'Acct Summary 7-8'!I8)+H14</f>
        <v>8469088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8"/>
      <c r="C17" s="154" t="s">
        <v>935</v>
      </c>
      <c r="D17" s="154"/>
      <c r="E17" s="154"/>
      <c r="F17" s="154" t="s">
        <v>523</v>
      </c>
      <c r="G17" s="1159"/>
      <c r="H17" s="1160">
        <f>SUM('Acct Summary 7-8'!C17+'Acct Summary 7-8'!D17+'Acct Summary 7-8'!F17)</f>
        <v>10014894</v>
      </c>
      <c r="I17" s="1161"/>
      <c r="J17" s="1167"/>
      <c r="K17" s="1162">
        <f>TRUNC((H17/H18*100000),5)/100000</f>
        <v>1.1825233130000001</v>
      </c>
      <c r="L17" s="1163"/>
      <c r="M17" s="1123" t="s">
        <v>1392</v>
      </c>
      <c r="O17" s="1168" t="str">
        <f>IF(AND(O16="2", J20 &gt; 2),"1",IF(AND(O16 = "1", J20 &gt; 2),"2",IF(AND(O16="1", J20 &gt;1),"1","0")))</f>
        <v>0</v>
      </c>
      <c r="P17" s="154"/>
    </row>
    <row r="18" spans="1:18" s="156" customFormat="1" ht="11.25" x14ac:dyDescent="0.2">
      <c r="A18" s="154"/>
      <c r="B18" s="1158"/>
      <c r="C18" s="2207" t="s">
        <v>1630</v>
      </c>
      <c r="D18" s="2208"/>
      <c r="E18" s="154"/>
      <c r="F18" s="1146" t="s">
        <v>931</v>
      </c>
      <c r="G18" s="1159"/>
      <c r="H18" s="1160">
        <f>SUM('Acct Summary 7-8'!C8+'Acct Summary 7-8'!D8+'Acct Summary 7-8'!F8+'Acct Summary 7-8'!I8)+H19</f>
        <v>8469088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0.91692430000000003</v>
      </c>
      <c r="K20" s="1162" t="str">
        <f>IF(K17&lt;=1,"0",IF(AND(O16="2", J20 &gt; 2),TRUNC(((K12-0.1)/(K17-1)*100),5)/100,IF(AND(O16 = "1", J20 &gt; 2),TRUNC(((K12-0.1)/(K17-1)*100),5)/100,IF(AND(O16="1", J20 &gt;1),TRUNC(((K12-0.1)/(K17-1)*100),5)/100,""))))</f>
        <v/>
      </c>
      <c r="L20" s="154"/>
      <c r="M20" s="102" t="s">
        <v>1365</v>
      </c>
      <c r="N20" s="102"/>
      <c r="O20" s="1165">
        <f>(O16+O17)*O18</f>
        <v>0.7</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4" t="s">
        <v>1766</v>
      </c>
      <c r="D24" s="2204"/>
      <c r="E24" s="154"/>
      <c r="F24" s="154" t="s">
        <v>524</v>
      </c>
      <c r="G24" s="1159"/>
      <c r="H24" s="1160">
        <f>SUM('Assets-Liab 5-6'!C4+'Assets-Liab 5-6'!D4+'Assets-Liab 5-6'!F4+'Assets-Liab 5-6'!I4+'Assets-Liab 5-6'!C5+'Assets-Liab 5-6'!D5+'Assets-Liab 5-6'!F5+'Assets-Liab 5-6'!I5)</f>
        <v>2261300</v>
      </c>
      <c r="I24" s="683"/>
      <c r="J24" s="683"/>
      <c r="K24" s="1171">
        <f>TRUNC(((H24/H25*100000)/100000),2)</f>
        <v>81.28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27819.15</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3551350.1488999999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3390000</v>
      </c>
      <c r="I32" s="1169"/>
      <c r="J32" s="1169"/>
      <c r="K32" s="1171">
        <f>TRUNC(100-((((H32/H33*100))*100)/100),2)</f>
        <v>79.180000000000007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16287348.639</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G4" sqref="G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f>3680+210+1000+119239</f>
        <v>124129</v>
      </c>
      <c r="D4" s="411">
        <f>5900+37299</f>
        <v>43199</v>
      </c>
      <c r="E4" s="411">
        <f>45247+9890</f>
        <v>55137</v>
      </c>
      <c r="F4" s="411">
        <v>45452</v>
      </c>
      <c r="G4" s="411">
        <f>18025+69799</f>
        <v>87824</v>
      </c>
      <c r="H4" s="411"/>
      <c r="I4" s="411">
        <v>2048520</v>
      </c>
      <c r="J4" s="435">
        <v>140973</v>
      </c>
      <c r="K4" s="411">
        <v>423979</v>
      </c>
      <c r="L4" s="411">
        <f>4680+6168+5022+1848+20482+5231+1854+6418+168</f>
        <v>51871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2996</v>
      </c>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127125</v>
      </c>
      <c r="D13" s="688">
        <f t="shared" ref="D13:L13" si="0">SUM(D4:D12)</f>
        <v>43199</v>
      </c>
      <c r="E13" s="688">
        <f t="shared" si="0"/>
        <v>55137</v>
      </c>
      <c r="F13" s="688">
        <f t="shared" si="0"/>
        <v>45452</v>
      </c>
      <c r="G13" s="688">
        <f t="shared" si="0"/>
        <v>87824</v>
      </c>
      <c r="H13" s="688">
        <f t="shared" si="0"/>
        <v>0</v>
      </c>
      <c r="I13" s="688">
        <f t="shared" si="0"/>
        <v>2048520</v>
      </c>
      <c r="J13" s="688">
        <f t="shared" si="0"/>
        <v>140973</v>
      </c>
      <c r="K13" s="688">
        <f t="shared" si="0"/>
        <v>423979</v>
      </c>
      <c r="L13" s="688">
        <f t="shared" si="0"/>
        <v>51871</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144067</v>
      </c>
      <c r="N16" s="718"/>
    </row>
    <row r="17" spans="1:14" s="703" customFormat="1" ht="12.75" customHeight="1" x14ac:dyDescent="0.2">
      <c r="A17" s="717" t="s">
        <v>1751</v>
      </c>
      <c r="B17" s="541">
        <v>230</v>
      </c>
      <c r="C17" s="506"/>
      <c r="D17" s="506"/>
      <c r="E17" s="506"/>
      <c r="F17" s="506"/>
      <c r="G17" s="506"/>
      <c r="H17" s="506"/>
      <c r="I17" s="506"/>
      <c r="J17" s="506"/>
      <c r="K17" s="506"/>
      <c r="L17" s="506"/>
      <c r="M17" s="435">
        <v>8604417</v>
      </c>
      <c r="N17" s="718"/>
    </row>
    <row r="18" spans="1:14" s="703" customFormat="1" ht="12.75" customHeight="1" x14ac:dyDescent="0.2">
      <c r="A18" s="717" t="s">
        <v>1752</v>
      </c>
      <c r="B18" s="541">
        <v>240</v>
      </c>
      <c r="C18" s="506"/>
      <c r="D18" s="506"/>
      <c r="E18" s="506"/>
      <c r="F18" s="506"/>
      <c r="G18" s="506"/>
      <c r="H18" s="506"/>
      <c r="I18" s="506"/>
      <c r="J18" s="506"/>
      <c r="K18" s="506"/>
      <c r="L18" s="506"/>
      <c r="M18" s="435">
        <v>174406</v>
      </c>
      <c r="N18" s="718"/>
    </row>
    <row r="19" spans="1:14" s="703" customFormat="1" ht="12.75" customHeight="1" x14ac:dyDescent="0.2">
      <c r="A19" s="717" t="s">
        <v>1753</v>
      </c>
      <c r="B19" s="541">
        <v>250</v>
      </c>
      <c r="C19" s="506"/>
      <c r="D19" s="506"/>
      <c r="E19" s="506"/>
      <c r="F19" s="506"/>
      <c r="G19" s="506"/>
      <c r="H19" s="506"/>
      <c r="I19" s="506"/>
      <c r="J19" s="506"/>
      <c r="K19" s="506"/>
      <c r="L19" s="506"/>
      <c r="M19" s="435">
        <f>2603380+2579737+175195</f>
        <v>5358312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55137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3334863</v>
      </c>
    </row>
    <row r="23" spans="1:14" ht="13.5" customHeight="1" thickBot="1" x14ac:dyDescent="0.25">
      <c r="A23" s="463" t="s">
        <v>748</v>
      </c>
      <c r="B23" s="723"/>
      <c r="C23" s="432"/>
      <c r="D23" s="432"/>
      <c r="E23" s="432"/>
      <c r="F23" s="432"/>
      <c r="G23" s="432"/>
      <c r="H23" s="432"/>
      <c r="I23" s="432"/>
      <c r="J23" s="432"/>
      <c r="K23" s="432"/>
      <c r="L23" s="432"/>
      <c r="M23" s="692">
        <f>SUM(M15:M22)</f>
        <v>14281202</v>
      </c>
      <c r="N23" s="692">
        <f>SUM(N21:N22)</f>
        <v>3390000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v>2996</v>
      </c>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51871</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2996</v>
      </c>
      <c r="H34" s="1098">
        <f t="shared" si="1"/>
        <v>0</v>
      </c>
      <c r="I34" s="1098">
        <f t="shared" si="1"/>
        <v>0</v>
      </c>
      <c r="J34" s="1098">
        <f t="shared" si="1"/>
        <v>0</v>
      </c>
      <c r="K34" s="1098">
        <f t="shared" si="1"/>
        <v>0</v>
      </c>
      <c r="L34" s="1058">
        <f>SUM(L33)</f>
        <v>51871</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3390000</v>
      </c>
    </row>
    <row r="37" spans="1:14" ht="13.5" thickBot="1" x14ac:dyDescent="0.25">
      <c r="A37" s="463" t="s">
        <v>758</v>
      </c>
      <c r="B37" s="723"/>
      <c r="C37" s="506"/>
      <c r="D37" s="506"/>
      <c r="E37" s="506"/>
      <c r="F37" s="506"/>
      <c r="G37" s="506"/>
      <c r="H37" s="506"/>
      <c r="I37" s="506"/>
      <c r="J37" s="506"/>
      <c r="K37" s="506"/>
      <c r="L37" s="513"/>
      <c r="M37" s="432"/>
      <c r="N37" s="692">
        <f>SUM(N36:N36)</f>
        <v>3390000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127125</v>
      </c>
      <c r="D39" s="726">
        <v>43199</v>
      </c>
      <c r="E39" s="726">
        <v>55137</v>
      </c>
      <c r="F39" s="726">
        <v>45452</v>
      </c>
      <c r="G39" s="726">
        <v>84828</v>
      </c>
      <c r="H39" s="726"/>
      <c r="I39" s="726">
        <v>2048520</v>
      </c>
      <c r="J39" s="725">
        <v>140973</v>
      </c>
      <c r="K39" s="726">
        <v>423979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14281202</v>
      </c>
      <c r="N40" s="693"/>
    </row>
    <row r="41" spans="1:14" ht="13.5" customHeight="1" thickBot="1" x14ac:dyDescent="0.25">
      <c r="A41" s="463" t="s">
        <v>760</v>
      </c>
      <c r="B41" s="454"/>
      <c r="C41" s="484">
        <f>(SUM(C34,C37,C38,C39))</f>
        <v>127125</v>
      </c>
      <c r="D41" s="484">
        <f t="shared" ref="D41:L41" si="2">SUM(D34,D37,D38:D39)</f>
        <v>43199</v>
      </c>
      <c r="E41" s="484">
        <f t="shared" si="2"/>
        <v>55137</v>
      </c>
      <c r="F41" s="484">
        <f t="shared" si="2"/>
        <v>45452</v>
      </c>
      <c r="G41" s="484">
        <f t="shared" si="2"/>
        <v>87824</v>
      </c>
      <c r="H41" s="484">
        <f t="shared" si="2"/>
        <v>0</v>
      </c>
      <c r="I41" s="484">
        <f t="shared" si="2"/>
        <v>2048520</v>
      </c>
      <c r="J41" s="484">
        <f t="shared" si="2"/>
        <v>140973</v>
      </c>
      <c r="K41" s="484">
        <f t="shared" si="2"/>
        <v>423979</v>
      </c>
      <c r="L41" s="484">
        <f t="shared" si="2"/>
        <v>51871</v>
      </c>
      <c r="M41" s="484">
        <f>SUM(M40)</f>
        <v>14281202</v>
      </c>
      <c r="N41" s="484">
        <f>SUM(N37)</f>
        <v>3390000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pane="bottomLeft" activeCell="I35" sqref="I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4134032</v>
      </c>
      <c r="D4" s="694">
        <f>'Revenues 9-14'!D109</f>
        <v>645773</v>
      </c>
      <c r="E4" s="694">
        <f>'Revenues 9-14'!E109</f>
        <v>1090458</v>
      </c>
      <c r="F4" s="694">
        <f>'Revenues 9-14'!F109</f>
        <v>335658</v>
      </c>
      <c r="G4" s="694">
        <f>'Revenues 9-14'!G109</f>
        <v>386186</v>
      </c>
      <c r="H4" s="694">
        <f>'Revenues 9-14'!H109</f>
        <v>0</v>
      </c>
      <c r="I4" s="694">
        <f>'Revenues 9-14'!I109</f>
        <v>123965</v>
      </c>
      <c r="J4" s="694">
        <f>'Revenues 9-14'!J109</f>
        <v>660824</v>
      </c>
      <c r="K4" s="694">
        <f>'Revenues 9-14'!K109</f>
        <v>118681</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2153156</v>
      </c>
      <c r="D6" s="695">
        <f>'Revenues 9-14'!D173</f>
        <v>0</v>
      </c>
      <c r="E6" s="695">
        <f>'Revenues 9-14'!E173</f>
        <v>0</v>
      </c>
      <c r="F6" s="695">
        <f>'Revenues 9-14'!F173</f>
        <v>374329</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702175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6989363</v>
      </c>
      <c r="D8" s="484">
        <f t="shared" ref="D8:K8" si="0">SUM(D4:D7)</f>
        <v>645773</v>
      </c>
      <c r="E8" s="484">
        <f t="shared" si="0"/>
        <v>1090458</v>
      </c>
      <c r="F8" s="484">
        <f t="shared" si="0"/>
        <v>709987</v>
      </c>
      <c r="G8" s="484">
        <f t="shared" si="0"/>
        <v>386186</v>
      </c>
      <c r="H8" s="484">
        <f t="shared" si="0"/>
        <v>0</v>
      </c>
      <c r="I8" s="484">
        <f t="shared" si="0"/>
        <v>123965</v>
      </c>
      <c r="J8" s="484">
        <f t="shared" si="0"/>
        <v>660824</v>
      </c>
      <c r="K8" s="484">
        <f t="shared" si="0"/>
        <v>118681</v>
      </c>
      <c r="L8" s="39"/>
    </row>
    <row r="9" spans="1:13" ht="15" thickTop="1" x14ac:dyDescent="0.2">
      <c r="A9" s="1018" t="s">
        <v>348</v>
      </c>
      <c r="B9" s="455">
        <v>3998</v>
      </c>
      <c r="C9" s="417">
        <v>2784597</v>
      </c>
      <c r="D9" s="488"/>
      <c r="E9" s="417"/>
      <c r="F9" s="417"/>
      <c r="G9" s="699"/>
      <c r="H9" s="417"/>
      <c r="I9" s="493" t="s">
        <v>1390</v>
      </c>
      <c r="J9" s="434"/>
      <c r="K9" s="417"/>
      <c r="L9" s="39"/>
    </row>
    <row r="10" spans="1:13" s="48" customFormat="1" ht="13.5" thickBot="1" x14ac:dyDescent="0.25">
      <c r="A10" s="463" t="s">
        <v>1394</v>
      </c>
      <c r="B10" s="456"/>
      <c r="C10" s="484">
        <f>SUM(C8:C9)</f>
        <v>9773960</v>
      </c>
      <c r="D10" s="484">
        <f t="shared" ref="D10:K10" si="1">SUM(D8:D9)</f>
        <v>645773</v>
      </c>
      <c r="E10" s="484">
        <f t="shared" si="1"/>
        <v>1090458</v>
      </c>
      <c r="F10" s="484">
        <f t="shared" si="1"/>
        <v>709987</v>
      </c>
      <c r="G10" s="484">
        <f t="shared" si="1"/>
        <v>386186</v>
      </c>
      <c r="H10" s="484">
        <f t="shared" si="1"/>
        <v>0</v>
      </c>
      <c r="I10" s="484">
        <f t="shared" si="1"/>
        <v>123965</v>
      </c>
      <c r="J10" s="484">
        <f t="shared" si="1"/>
        <v>660824</v>
      </c>
      <c r="K10" s="484">
        <f t="shared" si="1"/>
        <v>118681</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5856244</v>
      </c>
      <c r="D12" s="497" t="s">
        <v>1390</v>
      </c>
      <c r="E12" s="432" t="s">
        <v>1390</v>
      </c>
      <c r="F12" s="432" t="s">
        <v>1390</v>
      </c>
      <c r="G12" s="694">
        <f>'Expenditures 15-22'!K223</f>
        <v>156936</v>
      </c>
      <c r="H12" s="430"/>
      <c r="I12" s="432" t="s">
        <v>1390</v>
      </c>
      <c r="J12" s="432" t="s">
        <v>1390</v>
      </c>
      <c r="K12" s="430" t="s">
        <v>1390</v>
      </c>
      <c r="L12" s="39"/>
    </row>
    <row r="13" spans="1:13" x14ac:dyDescent="0.2">
      <c r="A13" s="733" t="s">
        <v>536</v>
      </c>
      <c r="B13" s="293">
        <v>2000</v>
      </c>
      <c r="C13" s="695">
        <f>'Expenditures 15-22'!K74</f>
        <v>2036296</v>
      </c>
      <c r="D13" s="695">
        <f>'Expenditures 15-22'!K129</f>
        <v>633131</v>
      </c>
      <c r="E13" s="481" t="s">
        <v>1390</v>
      </c>
      <c r="F13" s="695">
        <f>'Expenditures 15-22'!K178</f>
        <v>1187409</v>
      </c>
      <c r="G13" s="695">
        <f>'Expenditures 15-22'!K273</f>
        <v>211824</v>
      </c>
      <c r="H13" s="695">
        <f>'Expenditures 15-22'!K296</f>
        <v>0</v>
      </c>
      <c r="I13" s="432" t="s">
        <v>1390</v>
      </c>
      <c r="J13" s="748">
        <f>'Expenditures 15-22'!K323</f>
        <v>760011</v>
      </c>
      <c r="K13" s="700">
        <f>'Expenditures 15-22'!K341</f>
        <v>104349</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301814</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1068980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8194354</v>
      </c>
      <c r="D17" s="484">
        <f t="shared" si="2"/>
        <v>633131</v>
      </c>
      <c r="E17" s="484">
        <f t="shared" si="2"/>
        <v>1068980</v>
      </c>
      <c r="F17" s="484">
        <f t="shared" si="2"/>
        <v>1187409</v>
      </c>
      <c r="G17" s="484">
        <f t="shared" si="2"/>
        <v>368760</v>
      </c>
      <c r="H17" s="484">
        <f t="shared" si="2"/>
        <v>0</v>
      </c>
      <c r="I17" s="432"/>
      <c r="J17" s="484">
        <f>SUM(J12:J16)</f>
        <v>760011</v>
      </c>
      <c r="K17" s="484">
        <f>SUM(K12:K16)</f>
        <v>104349</v>
      </c>
      <c r="L17" s="39"/>
    </row>
    <row r="18" spans="1:12" ht="15" customHeight="1" thickTop="1" x14ac:dyDescent="0.2">
      <c r="A18" s="1019" t="s">
        <v>1322</v>
      </c>
      <c r="B18" s="258">
        <v>4180</v>
      </c>
      <c r="C18" s="694">
        <f t="shared" ref="C18:H18" si="3">C9</f>
        <v>2784597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10978951</v>
      </c>
      <c r="D19" s="484">
        <f t="shared" si="4"/>
        <v>633131</v>
      </c>
      <c r="E19" s="484">
        <f t="shared" si="4"/>
        <v>1068980</v>
      </c>
      <c r="F19" s="484">
        <f t="shared" si="4"/>
        <v>1187409</v>
      </c>
      <c r="G19" s="484">
        <f t="shared" si="4"/>
        <v>368760</v>
      </c>
      <c r="H19" s="484">
        <f t="shared" si="4"/>
        <v>0</v>
      </c>
      <c r="I19" s="432"/>
      <c r="J19" s="484">
        <f>SUM(J17:J18)</f>
        <v>760011</v>
      </c>
      <c r="K19" s="484">
        <f>SUM(K17:K18)</f>
        <v>104349</v>
      </c>
      <c r="L19" s="39"/>
    </row>
    <row r="20" spans="1:12" ht="27" thickTop="1" thickBot="1" x14ac:dyDescent="0.25">
      <c r="A20" s="457" t="s">
        <v>1323</v>
      </c>
      <c r="B20" s="458"/>
      <c r="C20" s="1017">
        <f>C8-C17</f>
        <v>-1204991</v>
      </c>
      <c r="D20" s="1017">
        <f t="shared" ref="D20:K20" si="5">D8-D17</f>
        <v>12642</v>
      </c>
      <c r="E20" s="1017">
        <f t="shared" si="5"/>
        <v>21478</v>
      </c>
      <c r="F20" s="1017">
        <f t="shared" si="5"/>
        <v>-477422</v>
      </c>
      <c r="G20" s="1017">
        <f t="shared" si="5"/>
        <v>17426</v>
      </c>
      <c r="H20" s="1017">
        <f t="shared" si="5"/>
        <v>0</v>
      </c>
      <c r="I20" s="1017">
        <f t="shared" si="5"/>
        <v>123965</v>
      </c>
      <c r="J20" s="1017">
        <f t="shared" si="5"/>
        <v>-99187</v>
      </c>
      <c r="K20" s="1017">
        <f t="shared" si="5"/>
        <v>14332</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1100000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v>395000</v>
      </c>
      <c r="G33" s="506"/>
      <c r="H33" s="435"/>
      <c r="I33" s="435">
        <v>2995000</v>
      </c>
      <c r="J33" s="435"/>
      <c r="K33" s="435"/>
      <c r="L33" s="503"/>
    </row>
    <row r="34" spans="1:12" s="703" customFormat="1" x14ac:dyDescent="0.2">
      <c r="A34" s="1021" t="s">
        <v>1182</v>
      </c>
      <c r="B34" s="706">
        <v>7220</v>
      </c>
      <c r="C34" s="435"/>
      <c r="D34" s="435"/>
      <c r="E34" s="435"/>
      <c r="F34" s="435">
        <f>404758-395000</f>
        <v>9758</v>
      </c>
      <c r="G34" s="506"/>
      <c r="H34" s="434"/>
      <c r="I34" s="434">
        <v>709</v>
      </c>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v>8800</v>
      </c>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1100000</v>
      </c>
      <c r="D44" s="691">
        <f t="shared" ref="D44:K44" si="6">SUM(D24:D43)</f>
        <v>0</v>
      </c>
      <c r="E44" s="691">
        <f t="shared" si="6"/>
        <v>0</v>
      </c>
      <c r="F44" s="691">
        <f t="shared" si="6"/>
        <v>413558</v>
      </c>
      <c r="G44" s="691">
        <f t="shared" si="6"/>
        <v>0</v>
      </c>
      <c r="H44" s="691">
        <f t="shared" si="6"/>
        <v>0</v>
      </c>
      <c r="I44" s="691">
        <f t="shared" si="6"/>
        <v>2995709</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1100000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1100000</v>
      </c>
      <c r="J76" s="691">
        <f t="shared" si="7"/>
        <v>0</v>
      </c>
      <c r="K76" s="691">
        <f t="shared" si="7"/>
        <v>0</v>
      </c>
      <c r="L76" s="503"/>
    </row>
    <row r="77" spans="1:12" ht="14.25" thickTop="1" thickBot="1" x14ac:dyDescent="0.25">
      <c r="A77" s="1026" t="s">
        <v>1402</v>
      </c>
      <c r="B77" s="709"/>
      <c r="C77" s="443">
        <f t="shared" ref="C77:K77" si="8">C44-C76</f>
        <v>1100000</v>
      </c>
      <c r="D77" s="443">
        <f t="shared" si="8"/>
        <v>0</v>
      </c>
      <c r="E77" s="443">
        <f t="shared" si="8"/>
        <v>0</v>
      </c>
      <c r="F77" s="443">
        <f t="shared" si="8"/>
        <v>413558</v>
      </c>
      <c r="G77" s="443">
        <f t="shared" si="8"/>
        <v>0</v>
      </c>
      <c r="H77" s="443">
        <f t="shared" si="8"/>
        <v>0</v>
      </c>
      <c r="I77" s="443">
        <f t="shared" si="8"/>
        <v>1895709</v>
      </c>
      <c r="J77" s="443">
        <f t="shared" si="8"/>
        <v>0</v>
      </c>
      <c r="K77" s="443">
        <f t="shared" si="8"/>
        <v>0</v>
      </c>
      <c r="L77" s="39"/>
    </row>
    <row r="78" spans="1:12" ht="29.25" customHeight="1" thickTop="1" thickBot="1" x14ac:dyDescent="0.25">
      <c r="A78" s="2214" t="s">
        <v>700</v>
      </c>
      <c r="B78" s="2215"/>
      <c r="C78" s="442">
        <f t="shared" ref="C78:K78" si="9">C20+C77</f>
        <v>-104991</v>
      </c>
      <c r="D78" s="442">
        <f t="shared" si="9"/>
        <v>12642</v>
      </c>
      <c r="E78" s="442">
        <f t="shared" si="9"/>
        <v>21478</v>
      </c>
      <c r="F78" s="442">
        <f t="shared" si="9"/>
        <v>-63864</v>
      </c>
      <c r="G78" s="442">
        <f t="shared" si="9"/>
        <v>17426</v>
      </c>
      <c r="H78" s="442">
        <f t="shared" si="9"/>
        <v>0</v>
      </c>
      <c r="I78" s="442">
        <f t="shared" si="9"/>
        <v>2019674</v>
      </c>
      <c r="J78" s="442">
        <f t="shared" si="9"/>
        <v>-99187</v>
      </c>
      <c r="K78" s="442">
        <f t="shared" si="9"/>
        <v>14332</v>
      </c>
      <c r="L78" s="504"/>
    </row>
    <row r="79" spans="1:12" ht="13.5" thickTop="1" x14ac:dyDescent="0.2">
      <c r="A79" s="819" t="s">
        <v>1930</v>
      </c>
      <c r="B79" s="459"/>
      <c r="C79" s="434">
        <v>-226132</v>
      </c>
      <c r="D79" s="702">
        <v>4641</v>
      </c>
      <c r="E79" s="702">
        <v>33659</v>
      </c>
      <c r="F79" s="702">
        <v>198111</v>
      </c>
      <c r="G79" s="702">
        <v>52785</v>
      </c>
      <c r="H79" s="702"/>
      <c r="I79" s="702">
        <v>28846</v>
      </c>
      <c r="J79" s="702">
        <v>240160</v>
      </c>
      <c r="K79" s="702">
        <v>409647</v>
      </c>
      <c r="L79" s="39"/>
    </row>
    <row r="80" spans="1:12" ht="22.5" x14ac:dyDescent="0.2">
      <c r="A80" s="478" t="s">
        <v>1169</v>
      </c>
      <c r="B80" s="474"/>
      <c r="C80" s="435">
        <v>458248</v>
      </c>
      <c r="D80" s="435">
        <v>25916</v>
      </c>
      <c r="E80" s="435"/>
      <c r="F80" s="435">
        <v>-88795</v>
      </c>
      <c r="G80" s="435">
        <v>14617</v>
      </c>
      <c r="H80" s="435"/>
      <c r="I80" s="435"/>
      <c r="J80" s="435"/>
      <c r="K80" s="435"/>
      <c r="L80" s="39"/>
    </row>
    <row r="81" spans="1:12" ht="13.5" thickBot="1" x14ac:dyDescent="0.25">
      <c r="A81" s="463" t="s">
        <v>1931</v>
      </c>
      <c r="B81" s="456"/>
      <c r="C81" s="484">
        <f>(SUM(C78:C80))</f>
        <v>127125</v>
      </c>
      <c r="D81" s="484">
        <f>SUM(D78:D80)</f>
        <v>43199</v>
      </c>
      <c r="E81" s="484">
        <f t="shared" ref="E81:K81" si="10">SUM(E78:E80)</f>
        <v>55137</v>
      </c>
      <c r="F81" s="484">
        <f t="shared" si="10"/>
        <v>45452</v>
      </c>
      <c r="G81" s="484">
        <f t="shared" si="10"/>
        <v>84828</v>
      </c>
      <c r="H81" s="484">
        <f t="shared" si="10"/>
        <v>0</v>
      </c>
      <c r="I81" s="484">
        <f t="shared" si="10"/>
        <v>2048520</v>
      </c>
      <c r="J81" s="484">
        <f t="shared" si="10"/>
        <v>140973</v>
      </c>
      <c r="K81" s="484">
        <f t="shared" si="10"/>
        <v>423979</v>
      </c>
      <c r="L81" s="39"/>
    </row>
    <row r="82" spans="1:12" ht="0.75" customHeight="1" thickTop="1" thickBot="1" x14ac:dyDescent="0.25">
      <c r="A82" s="631" t="s">
        <v>406</v>
      </c>
      <c r="B82" s="629"/>
      <c r="C82" s="1135">
        <f>(C81-C79)</f>
        <v>353257</v>
      </c>
      <c r="D82" s="1135">
        <f t="shared" ref="D82:K82" si="11">(D81-D79)</f>
        <v>38558</v>
      </c>
      <c r="E82" s="1135">
        <f t="shared" si="11"/>
        <v>21478</v>
      </c>
      <c r="F82" s="1135">
        <f t="shared" si="11"/>
        <v>-152659</v>
      </c>
      <c r="G82" s="1135">
        <f t="shared" si="11"/>
        <v>32043</v>
      </c>
      <c r="H82" s="1135">
        <f t="shared" si="11"/>
        <v>0</v>
      </c>
      <c r="I82" s="1135">
        <f t="shared" si="11"/>
        <v>2019674</v>
      </c>
      <c r="J82" s="1135">
        <f t="shared" si="11"/>
        <v>-99187</v>
      </c>
      <c r="K82" s="1135">
        <f t="shared" si="11"/>
        <v>14332</v>
      </c>
    </row>
    <row r="83" spans="1:12" ht="14.25" hidden="1" thickTop="1" thickBot="1" x14ac:dyDescent="0.25">
      <c r="A83" s="728" t="s">
        <v>407</v>
      </c>
      <c r="B83" s="630"/>
      <c r="C83" s="1136">
        <f>C82/C81</f>
        <v>2.7788161258603736</v>
      </c>
      <c r="D83" s="1136">
        <f t="shared" ref="D83:K83" si="12">D82/D81</f>
        <v>0.89256695756846227</v>
      </c>
      <c r="E83" s="1136">
        <f t="shared" si="12"/>
        <v>0.3895387852077552</v>
      </c>
      <c r="F83" s="1136">
        <f t="shared" si="12"/>
        <v>-3.3586860864208394</v>
      </c>
      <c r="G83" s="1136">
        <f t="shared" si="12"/>
        <v>0.37774084028858396</v>
      </c>
      <c r="H83" s="1136" t="e">
        <f t="shared" si="12"/>
        <v>#DIV/0!</v>
      </c>
      <c r="I83" s="1136">
        <f t="shared" si="12"/>
        <v>0.98591861441430884</v>
      </c>
      <c r="J83" s="1136">
        <f t="shared" si="12"/>
        <v>-0.70358863044696507</v>
      </c>
      <c r="K83" s="1136">
        <f t="shared" si="12"/>
        <v>3.3803561025428149E-2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2" activePane="bottomLeft" state="frozen"/>
      <selection activeCell="A2" sqref="A2"/>
      <selection pane="bottomLeft" activeCell="K66" sqref="K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3253722</v>
      </c>
      <c r="D5" s="417">
        <v>581020</v>
      </c>
      <c r="E5" s="411">
        <v>1089013</v>
      </c>
      <c r="F5" s="805">
        <v>278891</v>
      </c>
      <c r="G5" s="411">
        <v>333838</v>
      </c>
      <c r="H5" s="411"/>
      <c r="I5" s="411">
        <v>116203</v>
      </c>
      <c r="J5" s="435">
        <v>657641</v>
      </c>
      <c r="K5" s="411">
        <v>116203</v>
      </c>
    </row>
    <row r="6" spans="1:12" ht="14.25" x14ac:dyDescent="0.2">
      <c r="A6" s="912" t="s">
        <v>482</v>
      </c>
      <c r="B6" s="40">
        <v>1130</v>
      </c>
      <c r="C6" s="411">
        <v>116203</v>
      </c>
      <c r="D6" s="411"/>
      <c r="E6" s="480"/>
      <c r="F6" s="480"/>
      <c r="G6" s="432"/>
      <c r="H6" s="432"/>
      <c r="I6" s="432"/>
      <c r="J6" s="432"/>
      <c r="K6" s="432"/>
    </row>
    <row r="7" spans="1:12" x14ac:dyDescent="0.2">
      <c r="A7" s="912" t="s">
        <v>117</v>
      </c>
      <c r="B7" s="259">
        <v>1140</v>
      </c>
      <c r="C7" s="411">
        <v>46483</v>
      </c>
      <c r="D7" s="411"/>
      <c r="E7" s="432"/>
      <c r="F7" s="435"/>
      <c r="G7" s="435"/>
      <c r="H7" s="435"/>
      <c r="I7" s="432"/>
      <c r="J7" s="432"/>
      <c r="K7" s="432"/>
    </row>
    <row r="8" spans="1:12" x14ac:dyDescent="0.2">
      <c r="A8" s="912" t="s">
        <v>483</v>
      </c>
      <c r="B8" s="40">
        <v>1150</v>
      </c>
      <c r="C8" s="480"/>
      <c r="D8" s="480"/>
      <c r="E8" s="506"/>
      <c r="F8" s="506"/>
      <c r="G8" s="417">
        <v>35814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3416408</v>
      </c>
      <c r="D12" s="483">
        <f t="shared" si="0"/>
        <v>581020</v>
      </c>
      <c r="E12" s="483">
        <f t="shared" si="0"/>
        <v>1089013</v>
      </c>
      <c r="F12" s="483">
        <f t="shared" si="0"/>
        <v>278891</v>
      </c>
      <c r="G12" s="483">
        <f t="shared" si="0"/>
        <v>369652</v>
      </c>
      <c r="H12" s="483">
        <f t="shared" si="0"/>
        <v>0</v>
      </c>
      <c r="I12" s="483">
        <f t="shared" si="0"/>
        <v>116203</v>
      </c>
      <c r="J12" s="483">
        <f t="shared" si="0"/>
        <v>657641</v>
      </c>
      <c r="K12" s="484">
        <f t="shared" si="0"/>
        <v>116203</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6362</v>
      </c>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296108</v>
      </c>
      <c r="D16" s="411"/>
      <c r="E16" s="411"/>
      <c r="F16" s="411"/>
      <c r="G16" s="411">
        <v>15438</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302470</v>
      </c>
      <c r="D18" s="486">
        <f t="shared" ref="D18:K18" si="1">SUM(D14:D17)</f>
        <v>0</v>
      </c>
      <c r="E18" s="486">
        <f t="shared" si="1"/>
        <v>0</v>
      </c>
      <c r="F18" s="486">
        <f t="shared" si="1"/>
        <v>0</v>
      </c>
      <c r="G18" s="486">
        <f t="shared" si="1"/>
        <v>15438</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950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31084</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32034</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v>6640</v>
      </c>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4481</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v>33932</v>
      </c>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45053</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4576</v>
      </c>
      <c r="D65" s="411">
        <v>1300</v>
      </c>
      <c r="E65" s="411">
        <v>1445</v>
      </c>
      <c r="F65" s="435">
        <v>1097</v>
      </c>
      <c r="G65" s="411">
        <v>1096</v>
      </c>
      <c r="H65" s="411"/>
      <c r="I65" s="411">
        <v>7762</v>
      </c>
      <c r="J65" s="435">
        <v>2175</v>
      </c>
      <c r="K65" s="411">
        <v>2478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4576</v>
      </c>
      <c r="D67" s="484">
        <f t="shared" ref="D67:K67" si="2">SUM(D65:D66)</f>
        <v>1300</v>
      </c>
      <c r="E67" s="484">
        <f t="shared" si="2"/>
        <v>1445</v>
      </c>
      <c r="F67" s="484">
        <f t="shared" si="2"/>
        <v>1097</v>
      </c>
      <c r="G67" s="484">
        <f t="shared" si="2"/>
        <v>1096</v>
      </c>
      <c r="H67" s="484">
        <f t="shared" si="2"/>
        <v>0</v>
      </c>
      <c r="I67" s="484">
        <f t="shared" si="2"/>
        <v>7762</v>
      </c>
      <c r="J67" s="484">
        <f t="shared" si="2"/>
        <v>2175</v>
      </c>
      <c r="K67" s="484">
        <f t="shared" si="2"/>
        <v>2478</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180903</v>
      </c>
      <c r="D69" s="432"/>
      <c r="E69" s="432"/>
      <c r="F69" s="432"/>
      <c r="G69" s="432"/>
      <c r="H69" s="432"/>
      <c r="I69" s="432"/>
      <c r="J69" s="432"/>
      <c r="K69" s="432"/>
    </row>
    <row r="70" spans="1:11" ht="12.75" customHeight="1" x14ac:dyDescent="0.2">
      <c r="A70" s="912" t="s">
        <v>1178</v>
      </c>
      <c r="B70" s="40">
        <v>1612</v>
      </c>
      <c r="C70" s="482">
        <v>12992</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v>55842</v>
      </c>
      <c r="D74" s="432"/>
      <c r="E74" s="432"/>
      <c r="F74" s="432"/>
      <c r="G74" s="432"/>
      <c r="H74" s="432"/>
      <c r="I74" s="432"/>
      <c r="J74" s="432"/>
      <c r="K74" s="432"/>
    </row>
    <row r="75" spans="1:11" ht="12.75" customHeight="1" thickBot="1" x14ac:dyDescent="0.25">
      <c r="A75" s="463" t="s">
        <v>647</v>
      </c>
      <c r="B75" s="456"/>
      <c r="C75" s="484">
        <f>SUM(C69:C74)</f>
        <v>249737</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4729</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36530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41259</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36530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36530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52357</v>
      </c>
      <c r="E95" s="430"/>
      <c r="F95" s="430"/>
      <c r="G95" s="430"/>
      <c r="H95" s="430"/>
      <c r="I95" s="430"/>
      <c r="J95" s="430"/>
      <c r="K95" s="430"/>
    </row>
    <row r="96" spans="1:11" ht="12.75" customHeight="1" x14ac:dyDescent="0.2">
      <c r="A96" s="912" t="s">
        <v>457</v>
      </c>
      <c r="B96" s="40">
        <v>1920</v>
      </c>
      <c r="C96" s="482">
        <f>21683+947</f>
        <v>22630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11483</v>
      </c>
      <c r="D98" s="411"/>
      <c r="E98" s="489"/>
      <c r="F98" s="411">
        <v>848</v>
      </c>
      <c r="G98" s="489"/>
      <c r="H98" s="489"/>
      <c r="I98" s="697"/>
      <c r="J98" s="489"/>
      <c r="K98" s="489"/>
    </row>
    <row r="99" spans="1:12" ht="12.75" customHeight="1" x14ac:dyDescent="0.2">
      <c r="A99" s="912" t="s">
        <v>982</v>
      </c>
      <c r="B99" s="40">
        <v>1950</v>
      </c>
      <c r="C99" s="490">
        <v>7254</v>
      </c>
      <c r="D99" s="411"/>
      <c r="E99" s="411"/>
      <c r="F99" s="411"/>
      <c r="G99" s="411"/>
      <c r="H99" s="411"/>
      <c r="I99" s="432"/>
      <c r="J99" s="435">
        <v>1008</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v>2936</v>
      </c>
      <c r="D106" s="490"/>
      <c r="E106" s="435"/>
      <c r="F106" s="435"/>
      <c r="G106" s="435"/>
      <c r="H106" s="435"/>
      <c r="I106" s="430"/>
      <c r="J106" s="435"/>
      <c r="K106" s="435"/>
    </row>
    <row r="107" spans="1:12" ht="12.75" customHeight="1" x14ac:dyDescent="0.2">
      <c r="A107" s="912" t="s">
        <v>82</v>
      </c>
      <c r="B107" s="40">
        <v>1999</v>
      </c>
      <c r="C107" s="482">
        <v>6715</v>
      </c>
      <c r="D107" s="411">
        <v>11096</v>
      </c>
      <c r="E107" s="411"/>
      <c r="F107" s="411">
        <v>9769</v>
      </c>
      <c r="G107" s="411"/>
      <c r="H107" s="411"/>
      <c r="I107" s="411"/>
      <c r="J107" s="435"/>
      <c r="K107" s="411"/>
    </row>
    <row r="108" spans="1:12" ht="12.75" customHeight="1" thickBot="1" x14ac:dyDescent="0.25">
      <c r="A108" s="463" t="s">
        <v>577</v>
      </c>
      <c r="B108" s="737"/>
      <c r="C108" s="483">
        <f>SUM(C95:C107)</f>
        <v>51018</v>
      </c>
      <c r="D108" s="483">
        <f t="shared" ref="D108:K108" si="3">SUM(D95:D107)</f>
        <v>63453</v>
      </c>
      <c r="E108" s="483">
        <f t="shared" si="3"/>
        <v>0</v>
      </c>
      <c r="F108" s="483">
        <f t="shared" si="3"/>
        <v>10617</v>
      </c>
      <c r="G108" s="483">
        <f t="shared" si="3"/>
        <v>0</v>
      </c>
      <c r="H108" s="483">
        <f t="shared" si="3"/>
        <v>0</v>
      </c>
      <c r="I108" s="483">
        <f t="shared" si="3"/>
        <v>0</v>
      </c>
      <c r="J108" s="483">
        <f t="shared" si="3"/>
        <v>1008</v>
      </c>
      <c r="K108" s="484">
        <f t="shared" si="3"/>
        <v>0</v>
      </c>
    </row>
    <row r="109" spans="1:12" ht="14.25" thickTop="1" thickBot="1" x14ac:dyDescent="0.25">
      <c r="A109" s="813" t="s">
        <v>284</v>
      </c>
      <c r="B109" s="822" t="s">
        <v>669</v>
      </c>
      <c r="C109" s="492">
        <f t="shared" ref="C109:K109" si="4">SUM(C12,C18,C40,C63,C67,C75,C82,C93,C108,)</f>
        <v>4134032</v>
      </c>
      <c r="D109" s="492">
        <f t="shared" si="4"/>
        <v>645773</v>
      </c>
      <c r="E109" s="492">
        <f t="shared" si="4"/>
        <v>1090458</v>
      </c>
      <c r="F109" s="492">
        <f t="shared" si="4"/>
        <v>335658</v>
      </c>
      <c r="G109" s="492">
        <f t="shared" si="4"/>
        <v>386186</v>
      </c>
      <c r="H109" s="492">
        <f t="shared" si="4"/>
        <v>0</v>
      </c>
      <c r="I109" s="492">
        <f t="shared" si="4"/>
        <v>123965</v>
      </c>
      <c r="J109" s="492">
        <f t="shared" si="4"/>
        <v>660824</v>
      </c>
      <c r="K109" s="442">
        <f t="shared" si="4"/>
        <v>118681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1179572</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1179572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75440</v>
      </c>
      <c r="D124" s="491"/>
      <c r="E124" s="432"/>
      <c r="F124" s="805"/>
      <c r="G124" s="432"/>
      <c r="H124" s="432"/>
      <c r="I124" s="432"/>
      <c r="J124" s="432"/>
      <c r="K124" s="432"/>
    </row>
    <row r="125" spans="1:11" ht="12.75" customHeight="1" x14ac:dyDescent="0.2">
      <c r="A125" s="912" t="s">
        <v>1837</v>
      </c>
      <c r="B125" s="261">
        <v>3105</v>
      </c>
      <c r="C125" s="411">
        <v>147254</v>
      </c>
      <c r="D125" s="491"/>
      <c r="E125" s="432"/>
      <c r="F125" s="411"/>
      <c r="G125" s="432"/>
      <c r="H125" s="432"/>
      <c r="I125" s="432"/>
      <c r="J125" s="432"/>
      <c r="K125" s="432"/>
    </row>
    <row r="126" spans="1:11" ht="12.75" customHeight="1" x14ac:dyDescent="0.2">
      <c r="A126" s="912" t="s">
        <v>1035</v>
      </c>
      <c r="B126" s="261">
        <v>3110</v>
      </c>
      <c r="C126" s="482">
        <v>280371</v>
      </c>
      <c r="D126" s="411"/>
      <c r="E126" s="432"/>
      <c r="F126" s="411"/>
      <c r="G126" s="432"/>
      <c r="H126" s="432"/>
      <c r="I126" s="432"/>
      <c r="J126" s="432"/>
      <c r="K126" s="432"/>
    </row>
    <row r="127" spans="1:11" ht="12.75" customHeight="1" x14ac:dyDescent="0.2">
      <c r="A127" s="912" t="s">
        <v>112</v>
      </c>
      <c r="B127" s="261">
        <v>3120</v>
      </c>
      <c r="C127" s="411">
        <v>6068</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509133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1746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91344</v>
      </c>
      <c r="G151" s="435"/>
      <c r="H151" s="432"/>
      <c r="I151" s="432"/>
      <c r="J151" s="432"/>
      <c r="K151" s="432"/>
    </row>
    <row r="152" spans="1:11" ht="12.75" customHeight="1" x14ac:dyDescent="0.2">
      <c r="A152" s="912" t="s">
        <v>1247</v>
      </c>
      <c r="B152" s="261">
        <v>3510</v>
      </c>
      <c r="C152" s="482"/>
      <c r="D152" s="411"/>
      <c r="E152" s="491"/>
      <c r="F152" s="411">
        <v>282985</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374329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f>376759+85196</f>
        <v>461955</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8" t="s">
        <v>466</v>
      </c>
      <c r="B172" s="2219"/>
      <c r="C172" s="923">
        <f t="shared" ref="C172:K172" si="6">SUM(C131,C140,C144,C145:C149,C154,C155:C170,C171)</f>
        <v>973584</v>
      </c>
      <c r="D172" s="923">
        <f t="shared" si="6"/>
        <v>0</v>
      </c>
      <c r="E172" s="923">
        <f t="shared" si="6"/>
        <v>0</v>
      </c>
      <c r="F172" s="923">
        <f t="shared" si="6"/>
        <v>374329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2153156</v>
      </c>
      <c r="D173" s="492">
        <f>SUM(D121,D172)</f>
        <v>0</v>
      </c>
      <c r="E173" s="492">
        <f>SUM(E121,E172)</f>
        <v>0</v>
      </c>
      <c r="F173" s="492">
        <f t="shared" ref="F173:K173" si="7">SUM(F121,F172)</f>
        <v>374329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6" t="s">
        <v>921</v>
      </c>
      <c r="B178" s="222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4" t="s">
        <v>1963</v>
      </c>
      <c r="B179" s="222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6" t="s">
        <v>922</v>
      </c>
      <c r="B184" s="222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4" t="s">
        <v>1964</v>
      </c>
      <c r="B185" s="222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v>23402</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23402</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211961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56412</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268373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224900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224900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49009</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49009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32943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28866</v>
      </c>
      <c r="D270" s="423"/>
      <c r="E270" s="432"/>
      <c r="F270" s="423"/>
      <c r="G270" s="423"/>
      <c r="H270" s="432"/>
      <c r="I270" s="432"/>
      <c r="J270" s="432"/>
      <c r="K270" s="432"/>
    </row>
    <row r="271" spans="1:11" ht="12.75" customHeight="1" thickTop="1" thickBot="1" x14ac:dyDescent="0.25">
      <c r="A271" s="912" t="s">
        <v>443</v>
      </c>
      <c r="B271" s="40">
        <v>4992</v>
      </c>
      <c r="C271" s="496">
        <v>74682</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2" t="s">
        <v>1777</v>
      </c>
      <c r="B273" s="2223"/>
      <c r="C273" s="492">
        <f t="shared" ref="C273:H273" si="10">SUM(C191,C201,C211,C216,C224,C228,C229,C259:C272)</f>
        <v>702175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702175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6989363</v>
      </c>
      <c r="D275" s="492">
        <f t="shared" si="12"/>
        <v>645773</v>
      </c>
      <c r="E275" s="492">
        <f t="shared" si="12"/>
        <v>1090458</v>
      </c>
      <c r="F275" s="492">
        <f t="shared" si="12"/>
        <v>709987</v>
      </c>
      <c r="G275" s="492">
        <f t="shared" si="12"/>
        <v>386186</v>
      </c>
      <c r="H275" s="492">
        <f t="shared" si="12"/>
        <v>0</v>
      </c>
      <c r="I275" s="492">
        <f t="shared" si="12"/>
        <v>123965</v>
      </c>
      <c r="J275" s="492">
        <f t="shared" si="12"/>
        <v>660824</v>
      </c>
      <c r="K275" s="442">
        <f t="shared" si="12"/>
        <v>118681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8" activePane="bottomLeft" state="frozen"/>
      <selection activeCell="A2" sqref="A2"/>
      <selection pane="bottomLeft" activeCell="F61" sqref="F6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f>232772+508905+537325+1110511+39684+140115</f>
        <v>2569312</v>
      </c>
      <c r="D5" s="411">
        <f>24187+52820+61155+113644+4137+498+4812+10508+12210+22608+823+674+1493+3259+3802+7012+255+15871+71518+41254+77013+95993+182359+7642+2413+48+15519</f>
        <v>833527</v>
      </c>
      <c r="E5" s="411">
        <v>20654</v>
      </c>
      <c r="F5" s="411">
        <f>4668+5083+5350+7896+255+13726+150+615+17418+8991+96525</f>
        <v>160677</v>
      </c>
      <c r="G5" s="411"/>
      <c r="H5" s="411"/>
      <c r="I5" s="435"/>
      <c r="J5" s="435"/>
      <c r="K5" s="413">
        <f>SUM(C5:J5)</f>
        <v>3584170</v>
      </c>
      <c r="L5" s="411">
        <v>3591426</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f>203328+1702+12650+1536+57780+77551</f>
        <v>354547</v>
      </c>
      <c r="D7" s="435">
        <f>15553+3164+1013+37383+5339+281</f>
        <v>62733</v>
      </c>
      <c r="E7" s="435">
        <f>1568+940+1319+47+2071+8395+2877</f>
        <v>17217</v>
      </c>
      <c r="F7" s="435">
        <f>19812+1999+1003+985+7850+3508+1046</f>
        <v>36203</v>
      </c>
      <c r="G7" s="435"/>
      <c r="H7" s="435">
        <v>732</v>
      </c>
      <c r="I7" s="435"/>
      <c r="J7" s="435"/>
      <c r="K7" s="413">
        <f t="shared" ref="K7:K32" si="0">SUM(C7:J7)</f>
        <v>471432</v>
      </c>
      <c r="L7" s="411">
        <v>526214</v>
      </c>
    </row>
    <row r="8" spans="1:14" x14ac:dyDescent="0.2">
      <c r="A8" s="1813" t="s">
        <v>172</v>
      </c>
      <c r="B8" s="266">
        <v>1200</v>
      </c>
      <c r="C8" s="411">
        <f>499685+338920</f>
        <v>838605</v>
      </c>
      <c r="D8" s="411">
        <f>52271+10364+3260+100509+528</f>
        <v>166932</v>
      </c>
      <c r="E8" s="411"/>
      <c r="F8" s="411"/>
      <c r="G8" s="411"/>
      <c r="H8" s="411"/>
      <c r="I8" s="435"/>
      <c r="J8" s="435"/>
      <c r="K8" s="413">
        <f t="shared" si="0"/>
        <v>1005537</v>
      </c>
      <c r="L8" s="411">
        <v>1259550</v>
      </c>
    </row>
    <row r="9" spans="1:14" x14ac:dyDescent="0.2">
      <c r="A9" s="1813" t="s">
        <v>838</v>
      </c>
      <c r="B9" s="266" t="s">
        <v>1144</v>
      </c>
      <c r="C9" s="435">
        <f>40909+12801</f>
        <v>53710</v>
      </c>
      <c r="D9" s="435">
        <f>4422+880+273+8497+48</f>
        <v>14120</v>
      </c>
      <c r="E9" s="435"/>
      <c r="F9" s="435"/>
      <c r="G9" s="435"/>
      <c r="H9" s="435"/>
      <c r="I9" s="435"/>
      <c r="J9" s="435"/>
      <c r="K9" s="413">
        <f t="shared" si="0"/>
        <v>67830</v>
      </c>
      <c r="L9" s="411">
        <v>68348</v>
      </c>
    </row>
    <row r="10" spans="1:14" x14ac:dyDescent="0.2">
      <c r="A10" s="1813" t="s">
        <v>839</v>
      </c>
      <c r="B10" s="266">
        <v>1250</v>
      </c>
      <c r="C10" s="411">
        <f>154806+10852</f>
        <v>165658</v>
      </c>
      <c r="D10" s="411">
        <f>16571+3297+1022+63568+26886+127</f>
        <v>111471</v>
      </c>
      <c r="E10" s="411">
        <f>275+16313+1304</f>
        <v>17892</v>
      </c>
      <c r="F10" s="411">
        <v>73</v>
      </c>
      <c r="G10" s="411"/>
      <c r="H10" s="411"/>
      <c r="I10" s="435"/>
      <c r="J10" s="435"/>
      <c r="K10" s="413">
        <f t="shared" si="0"/>
        <v>295094</v>
      </c>
      <c r="L10" s="411">
        <v>305204</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c r="F13" s="411"/>
      <c r="G13" s="411"/>
      <c r="H13" s="411"/>
      <c r="I13" s="435"/>
      <c r="J13" s="435"/>
      <c r="K13" s="413">
        <f t="shared" si="0"/>
        <v>0</v>
      </c>
      <c r="L13" s="411"/>
    </row>
    <row r="14" spans="1:14" x14ac:dyDescent="0.2">
      <c r="A14" s="1813" t="s">
        <v>1139</v>
      </c>
      <c r="B14" s="266">
        <v>1500</v>
      </c>
      <c r="C14" s="411">
        <f>43876+43177+95026+90011</f>
        <v>272090</v>
      </c>
      <c r="D14" s="411">
        <f>2650+527+169+4504+896+278+8497+48+9907+1971+611+16993+96+6346+1263+513+9208+51</f>
        <v>64528</v>
      </c>
      <c r="E14" s="411">
        <f>3892+2225+1125</f>
        <v>7242</v>
      </c>
      <c r="F14" s="411">
        <f>548+296+556+505+2911+312</f>
        <v>5128</v>
      </c>
      <c r="G14" s="411"/>
      <c r="H14" s="411">
        <f>850+978</f>
        <v>1828</v>
      </c>
      <c r="I14" s="435"/>
      <c r="J14" s="435"/>
      <c r="K14" s="413">
        <f t="shared" si="0"/>
        <v>350816</v>
      </c>
      <c r="L14" s="411">
        <v>356496</v>
      </c>
    </row>
    <row r="15" spans="1:14" x14ac:dyDescent="0.2">
      <c r="A15" s="1813" t="s">
        <v>1140</v>
      </c>
      <c r="B15" s="266">
        <v>1600</v>
      </c>
      <c r="C15" s="411">
        <v>5988</v>
      </c>
      <c r="D15" s="411">
        <f>621+124+38</f>
        <v>783</v>
      </c>
      <c r="E15" s="411"/>
      <c r="F15" s="411"/>
      <c r="G15" s="411"/>
      <c r="H15" s="411"/>
      <c r="I15" s="435"/>
      <c r="J15" s="435"/>
      <c r="K15" s="413">
        <f t="shared" si="0"/>
        <v>6771</v>
      </c>
      <c r="L15" s="411">
        <v>5650</v>
      </c>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v>74594</v>
      </c>
      <c r="I22" s="412"/>
      <c r="J22" s="506"/>
      <c r="K22" s="413">
        <f t="shared" si="0"/>
        <v>74594</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4259910</v>
      </c>
      <c r="D33" s="414">
        <f t="shared" ref="D33:L33" si="1">SUM(D5:D32)</f>
        <v>1254094</v>
      </c>
      <c r="E33" s="414">
        <f t="shared" si="1"/>
        <v>63005</v>
      </c>
      <c r="F33" s="414">
        <f t="shared" si="1"/>
        <v>202081</v>
      </c>
      <c r="G33" s="414">
        <f t="shared" si="1"/>
        <v>0</v>
      </c>
      <c r="H33" s="414">
        <f t="shared" si="1"/>
        <v>77154</v>
      </c>
      <c r="I33" s="414">
        <f t="shared" si="1"/>
        <v>0</v>
      </c>
      <c r="J33" s="414">
        <f t="shared" si="1"/>
        <v>0</v>
      </c>
      <c r="K33" s="414">
        <f t="shared" si="1"/>
        <v>5856244</v>
      </c>
      <c r="L33" s="414">
        <f t="shared" si="1"/>
        <v>6112888</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114436</v>
      </c>
      <c r="D37" s="411">
        <f>8282+1648+511+9208+88</f>
        <v>19737</v>
      </c>
      <c r="E37" s="411"/>
      <c r="F37" s="411">
        <v>309</v>
      </c>
      <c r="G37" s="411"/>
      <c r="H37" s="411"/>
      <c r="I37" s="435"/>
      <c r="J37" s="435"/>
      <c r="K37" s="413">
        <f t="shared" si="2"/>
        <v>134482</v>
      </c>
      <c r="L37" s="411">
        <v>135645</v>
      </c>
    </row>
    <row r="38" spans="1:14" x14ac:dyDescent="0.2">
      <c r="A38" s="1813" t="s">
        <v>222</v>
      </c>
      <c r="B38" s="266">
        <v>2130</v>
      </c>
      <c r="C38" s="411"/>
      <c r="D38" s="411"/>
      <c r="E38" s="411">
        <v>51470</v>
      </c>
      <c r="F38" s="411"/>
      <c r="G38" s="411"/>
      <c r="H38" s="411"/>
      <c r="I38" s="435"/>
      <c r="J38" s="435"/>
      <c r="K38" s="413">
        <f t="shared" si="2"/>
        <v>51470</v>
      </c>
      <c r="L38" s="411">
        <v>45800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156610</v>
      </c>
      <c r="D40" s="411">
        <f>16361+3255+1010+32257+144</f>
        <v>53027</v>
      </c>
      <c r="E40" s="411">
        <v>630</v>
      </c>
      <c r="F40" s="411">
        <v>991</v>
      </c>
      <c r="G40" s="411"/>
      <c r="H40" s="411"/>
      <c r="I40" s="435"/>
      <c r="J40" s="435"/>
      <c r="K40" s="413">
        <f t="shared" si="2"/>
        <v>211258</v>
      </c>
      <c r="L40" s="411">
        <v>210336</v>
      </c>
    </row>
    <row r="41" spans="1:14" x14ac:dyDescent="0.2">
      <c r="A41" s="1813" t="s">
        <v>1986</v>
      </c>
      <c r="B41" s="266">
        <v>2190</v>
      </c>
      <c r="C41" s="411">
        <f>90+5560</f>
        <v>5650</v>
      </c>
      <c r="D41" s="411">
        <v>6</v>
      </c>
      <c r="E41" s="411"/>
      <c r="F41" s="411"/>
      <c r="G41" s="411"/>
      <c r="H41" s="411"/>
      <c r="I41" s="435"/>
      <c r="J41" s="435"/>
      <c r="K41" s="413">
        <f t="shared" si="2"/>
        <v>5656</v>
      </c>
      <c r="L41" s="411">
        <v>40650</v>
      </c>
    </row>
    <row r="42" spans="1:14" ht="12.75" customHeight="1" thickBot="1" x14ac:dyDescent="0.25">
      <c r="A42" s="886" t="s">
        <v>659</v>
      </c>
      <c r="B42" s="467" t="s">
        <v>832</v>
      </c>
      <c r="C42" s="414">
        <f>SUM(C36:C41)</f>
        <v>276696</v>
      </c>
      <c r="D42" s="414">
        <f t="shared" ref="D42:L42" si="3">SUM(D36:D41)</f>
        <v>72770</v>
      </c>
      <c r="E42" s="414">
        <f t="shared" si="3"/>
        <v>52100</v>
      </c>
      <c r="F42" s="414">
        <f t="shared" si="3"/>
        <v>1300</v>
      </c>
      <c r="G42" s="414">
        <f t="shared" si="3"/>
        <v>0</v>
      </c>
      <c r="H42" s="414">
        <f t="shared" si="3"/>
        <v>0</v>
      </c>
      <c r="I42" s="414">
        <f t="shared" si="3"/>
        <v>0</v>
      </c>
      <c r="J42" s="414">
        <f t="shared" si="3"/>
        <v>0</v>
      </c>
      <c r="K42" s="414">
        <f t="shared" si="3"/>
        <v>402866</v>
      </c>
      <c r="L42" s="414">
        <f t="shared" si="3"/>
        <v>432431</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c r="F44" s="417"/>
      <c r="G44" s="417"/>
      <c r="H44" s="417"/>
      <c r="I44" s="435"/>
      <c r="J44" s="435"/>
      <c r="K44" s="419">
        <f>SUM(C44:J44)</f>
        <v>0</v>
      </c>
      <c r="L44" s="417"/>
    </row>
    <row r="45" spans="1:14" x14ac:dyDescent="0.2">
      <c r="A45" s="1813" t="s">
        <v>976</v>
      </c>
      <c r="B45" s="266">
        <v>2220</v>
      </c>
      <c r="C45" s="411">
        <f>48588+53321</f>
        <v>101909</v>
      </c>
      <c r="D45" s="411">
        <f>5049+1004+312+8497+120</f>
        <v>14982</v>
      </c>
      <c r="E45" s="411">
        <f>69109+12066</f>
        <v>81175</v>
      </c>
      <c r="F45" s="411">
        <f>956+2028+4063+1084+585+5675+3500</f>
        <v>17891</v>
      </c>
      <c r="G45" s="411">
        <v>138609</v>
      </c>
      <c r="H45" s="411"/>
      <c r="I45" s="435"/>
      <c r="J45" s="435"/>
      <c r="K45" s="419">
        <f>SUM(C45:J45)</f>
        <v>354566</v>
      </c>
      <c r="L45" s="411">
        <v>366687</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101909</v>
      </c>
      <c r="D47" s="414">
        <f t="shared" ref="D47:K47" si="4">SUM(D44:D46)</f>
        <v>14982</v>
      </c>
      <c r="E47" s="414">
        <f t="shared" si="4"/>
        <v>81175</v>
      </c>
      <c r="F47" s="414">
        <f t="shared" si="4"/>
        <v>17891</v>
      </c>
      <c r="G47" s="414">
        <f t="shared" si="4"/>
        <v>138609</v>
      </c>
      <c r="H47" s="414">
        <f t="shared" si="4"/>
        <v>0</v>
      </c>
      <c r="I47" s="414">
        <f t="shared" si="4"/>
        <v>0</v>
      </c>
      <c r="J47" s="414">
        <f t="shared" si="4"/>
        <v>0</v>
      </c>
      <c r="K47" s="414">
        <f t="shared" si="4"/>
        <v>354566</v>
      </c>
      <c r="L47" s="414">
        <f>SUM(L44:L46)</f>
        <v>366687</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f>10650+4443+12725+1887+45388+1273+2300+101</f>
        <v>78767</v>
      </c>
      <c r="F49" s="417">
        <v>2097</v>
      </c>
      <c r="G49" s="417"/>
      <c r="H49" s="417">
        <v>4259</v>
      </c>
      <c r="I49" s="435"/>
      <c r="J49" s="435"/>
      <c r="K49" s="419">
        <f>SUM(C49:J49)</f>
        <v>85123</v>
      </c>
      <c r="L49" s="417">
        <v>86250</v>
      </c>
    </row>
    <row r="50" spans="1:14" x14ac:dyDescent="0.2">
      <c r="A50" s="1813" t="s">
        <v>979</v>
      </c>
      <c r="B50" s="266">
        <v>2320</v>
      </c>
      <c r="C50" s="411">
        <f>105750+35010</f>
        <v>140760</v>
      </c>
      <c r="D50" s="411">
        <f>10972+2183+677+33775+288</f>
        <v>47895</v>
      </c>
      <c r="E50" s="411">
        <v>1353</v>
      </c>
      <c r="F50" s="411">
        <v>2131</v>
      </c>
      <c r="G50" s="411"/>
      <c r="H50" s="411">
        <v>1577</v>
      </c>
      <c r="I50" s="435"/>
      <c r="J50" s="435"/>
      <c r="K50" s="419">
        <f>SUM(C50:J50)</f>
        <v>193716</v>
      </c>
      <c r="L50" s="411">
        <v>187656</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140760</v>
      </c>
      <c r="D53" s="414">
        <f t="shared" ref="D53:L53" si="5">SUM(D49:D52)</f>
        <v>47895</v>
      </c>
      <c r="E53" s="414">
        <f t="shared" si="5"/>
        <v>80120</v>
      </c>
      <c r="F53" s="414">
        <f t="shared" si="5"/>
        <v>4228</v>
      </c>
      <c r="G53" s="414">
        <f t="shared" si="5"/>
        <v>0</v>
      </c>
      <c r="H53" s="414">
        <f t="shared" si="5"/>
        <v>5836</v>
      </c>
      <c r="I53" s="414">
        <f t="shared" si="5"/>
        <v>0</v>
      </c>
      <c r="J53" s="414">
        <f t="shared" si="5"/>
        <v>0</v>
      </c>
      <c r="K53" s="414">
        <f t="shared" si="5"/>
        <v>278839</v>
      </c>
      <c r="L53" s="414">
        <f t="shared" si="5"/>
        <v>273906</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f>41505+76242+41505+113712+16955+20696+18445+55006</f>
        <v>384066</v>
      </c>
      <c r="D55" s="417">
        <f>4306+7910+4306+11798+857+1574+857+2347+266+488+266+728+1156+15451+15555+26542+588</f>
        <v>94995</v>
      </c>
      <c r="E55" s="417">
        <f>306+608+203+834+38+560+280+1237</f>
        <v>4066</v>
      </c>
      <c r="F55" s="417">
        <v>2125</v>
      </c>
      <c r="G55" s="417"/>
      <c r="H55" s="417">
        <v>1694</v>
      </c>
      <c r="I55" s="435"/>
      <c r="J55" s="435"/>
      <c r="K55" s="419">
        <f>SUM(C55:J55)</f>
        <v>486946</v>
      </c>
      <c r="L55" s="417">
        <v>499655</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384066</v>
      </c>
      <c r="D57" s="420">
        <f t="shared" ref="D57:K57" si="6">SUM(D55:D56)</f>
        <v>94995</v>
      </c>
      <c r="E57" s="420">
        <f t="shared" si="6"/>
        <v>4066</v>
      </c>
      <c r="F57" s="420">
        <f t="shared" si="6"/>
        <v>2125</v>
      </c>
      <c r="G57" s="420">
        <f t="shared" si="6"/>
        <v>0</v>
      </c>
      <c r="H57" s="420">
        <f t="shared" si="6"/>
        <v>1694</v>
      </c>
      <c r="I57" s="420">
        <f t="shared" si="6"/>
        <v>0</v>
      </c>
      <c r="J57" s="420">
        <f t="shared" si="6"/>
        <v>0</v>
      </c>
      <c r="K57" s="420">
        <f t="shared" si="6"/>
        <v>486946</v>
      </c>
      <c r="L57" s="414">
        <f>SUM(L55:L56)</f>
        <v>499655</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67212</v>
      </c>
      <c r="D60" s="411">
        <v>22199</v>
      </c>
      <c r="E60" s="411">
        <v>3027</v>
      </c>
      <c r="F60" s="411">
        <v>1254</v>
      </c>
      <c r="G60" s="411"/>
      <c r="H60" s="411"/>
      <c r="I60" s="435"/>
      <c r="J60" s="435"/>
      <c r="K60" s="419">
        <f t="shared" si="7"/>
        <v>93692</v>
      </c>
      <c r="L60" s="411">
        <v>101488</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149619</v>
      </c>
      <c r="D63" s="411">
        <v>154</v>
      </c>
      <c r="E63" s="411">
        <v>3820</v>
      </c>
      <c r="F63" s="411">
        <f>219539+44179+935</f>
        <v>264653</v>
      </c>
      <c r="G63" s="411"/>
      <c r="H63" s="411">
        <v>1141</v>
      </c>
      <c r="I63" s="435"/>
      <c r="J63" s="435"/>
      <c r="K63" s="419">
        <f t="shared" si="7"/>
        <v>419387</v>
      </c>
      <c r="L63" s="411">
        <v>460652</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216831</v>
      </c>
      <c r="D65" s="414">
        <f t="shared" ref="D65:L65" si="8">SUM(D59:D64)</f>
        <v>22353</v>
      </c>
      <c r="E65" s="414">
        <f t="shared" si="8"/>
        <v>6847</v>
      </c>
      <c r="F65" s="414">
        <f t="shared" si="8"/>
        <v>265907</v>
      </c>
      <c r="G65" s="414">
        <f t="shared" si="8"/>
        <v>0</v>
      </c>
      <c r="H65" s="414">
        <f t="shared" si="8"/>
        <v>1141</v>
      </c>
      <c r="I65" s="414">
        <f t="shared" si="8"/>
        <v>0</v>
      </c>
      <c r="J65" s="414">
        <f t="shared" si="8"/>
        <v>0</v>
      </c>
      <c r="K65" s="414">
        <f t="shared" si="8"/>
        <v>513079</v>
      </c>
      <c r="L65" s="414">
        <f t="shared" si="8"/>
        <v>562140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1120262</v>
      </c>
      <c r="D74" s="424">
        <f t="shared" ref="D74:K74" si="10">SUM(D42,D47,D53,D57,D65,D72,D73)</f>
        <v>252995</v>
      </c>
      <c r="E74" s="424">
        <f t="shared" si="10"/>
        <v>224308</v>
      </c>
      <c r="F74" s="424">
        <f t="shared" si="10"/>
        <v>291451</v>
      </c>
      <c r="G74" s="424">
        <f t="shared" si="10"/>
        <v>138609</v>
      </c>
      <c r="H74" s="424">
        <f t="shared" si="10"/>
        <v>8671</v>
      </c>
      <c r="I74" s="424">
        <f t="shared" si="10"/>
        <v>0</v>
      </c>
      <c r="J74" s="424">
        <f t="shared" si="10"/>
        <v>0</v>
      </c>
      <c r="K74" s="424">
        <f t="shared" si="10"/>
        <v>2036296</v>
      </c>
      <c r="L74" s="424">
        <f>SUM(L42,L47,L53,L57,L65,L72,L73)</f>
        <v>2134819</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v>20000</v>
      </c>
    </row>
    <row r="79" spans="1:14" x14ac:dyDescent="0.2">
      <c r="A79" s="1813" t="s">
        <v>349</v>
      </c>
      <c r="B79" s="266">
        <v>4120</v>
      </c>
      <c r="C79" s="412"/>
      <c r="D79" s="412"/>
      <c r="E79" s="411">
        <v>66613</v>
      </c>
      <c r="F79" s="412"/>
      <c r="G79" s="412"/>
      <c r="H79" s="411">
        <v>126296</v>
      </c>
      <c r="I79" s="506"/>
      <c r="J79" s="506"/>
      <c r="K79" s="413">
        <f t="shared" si="11"/>
        <v>192909</v>
      </c>
      <c r="L79" s="411">
        <v>426296</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66613</v>
      </c>
      <c r="F84" s="412"/>
      <c r="G84" s="412"/>
      <c r="H84" s="414">
        <f>SUM(H78:H83)</f>
        <v>126296</v>
      </c>
      <c r="I84" s="506"/>
      <c r="J84" s="506"/>
      <c r="K84" s="414">
        <f>SUM(K78:K83)</f>
        <v>192909</v>
      </c>
      <c r="L84" s="414">
        <f>SUM(L78:L83)</f>
        <v>446296</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108905</v>
      </c>
      <c r="I86" s="506"/>
      <c r="J86" s="506"/>
      <c r="K86" s="519">
        <f t="shared" ref="K86:K98" si="12">H86</f>
        <v>108905</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108905</v>
      </c>
      <c r="I92" s="506"/>
      <c r="J92" s="506"/>
      <c r="K92" s="519">
        <f t="shared" si="12"/>
        <v>108905</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66613</v>
      </c>
      <c r="F102" s="412"/>
      <c r="G102" s="412"/>
      <c r="H102" s="424">
        <f>SUM(H84,H92,H100,H101)</f>
        <v>235201</v>
      </c>
      <c r="I102" s="506"/>
      <c r="J102" s="506"/>
      <c r="K102" s="424">
        <f>SUM(K84,K92,K100,K101)</f>
        <v>301814</v>
      </c>
      <c r="L102" s="424">
        <f>SUM(L84,L92,L100,L101)</f>
        <v>446296</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5000</v>
      </c>
      <c r="M113" s="904"/>
      <c r="N113" s="904"/>
    </row>
    <row r="114" spans="1:14" ht="12.75" customHeight="1" thickTop="1" thickBot="1" x14ac:dyDescent="0.25">
      <c r="A114" s="886" t="s">
        <v>51</v>
      </c>
      <c r="B114" s="515"/>
      <c r="C114" s="414">
        <f>SUM(C33,C74,C75,C102,C112,C113)</f>
        <v>5380172</v>
      </c>
      <c r="D114" s="414">
        <f t="shared" ref="D114:K114" si="13">SUM(D33,D74,D75,D102,D112,D113)</f>
        <v>1507089</v>
      </c>
      <c r="E114" s="414">
        <f t="shared" si="13"/>
        <v>353926</v>
      </c>
      <c r="F114" s="414">
        <f t="shared" si="13"/>
        <v>493532</v>
      </c>
      <c r="G114" s="414">
        <f t="shared" si="13"/>
        <v>138609</v>
      </c>
      <c r="H114" s="414">
        <f>SUM(H33,H74,H75,H102,H112,H113)</f>
        <v>321026</v>
      </c>
      <c r="I114" s="414">
        <f t="shared" si="13"/>
        <v>0</v>
      </c>
      <c r="J114" s="414">
        <f t="shared" si="13"/>
        <v>0</v>
      </c>
      <c r="K114" s="414">
        <f t="shared" si="13"/>
        <v>8194354</v>
      </c>
      <c r="L114" s="414">
        <f>SUM(L33,L74,L75,L102,L112,L113)</f>
        <v>8699003</v>
      </c>
    </row>
    <row r="115" spans="1:14" ht="23.25" thickTop="1" x14ac:dyDescent="0.2">
      <c r="A115" s="1825" t="s">
        <v>1177</v>
      </c>
      <c r="B115" s="891"/>
      <c r="C115" s="415"/>
      <c r="D115" s="415"/>
      <c r="E115" s="415"/>
      <c r="F115" s="415"/>
      <c r="G115" s="415"/>
      <c r="H115" s="415"/>
      <c r="I115" s="415"/>
      <c r="J115" s="415"/>
      <c r="K115" s="439">
        <f>'Revenues 9-14'!C275-'Expenditures 15-22'!K114</f>
        <v>-1204991</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0" t="s">
        <v>337</v>
      </c>
      <c r="B117" s="2231"/>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f>47553+25904+23954+20191+69756+17246+45449</f>
        <v>250053</v>
      </c>
      <c r="D124" s="411">
        <f>9357+6799+6799+6799+20491+6226+425</f>
        <v>56896</v>
      </c>
      <c r="E124" s="411">
        <f>1012+8079+6357+6992+10916+11713+9333+6957+4962+4025+4069+4020+4163+7863+2935+473+3058+3830+2948+7828+1000+18498</f>
        <v>131031</v>
      </c>
      <c r="F124" s="411">
        <f>1182+7090+11657+9527+11650+6346+1588+6237+7017+5938+24331+7715+2319+9379+21698+13177+38610+7441</f>
        <v>192902</v>
      </c>
      <c r="G124" s="411">
        <v>2249</v>
      </c>
      <c r="H124" s="411"/>
      <c r="I124" s="435"/>
      <c r="J124" s="435"/>
      <c r="K124" s="414">
        <f>SUM(C124:J124)</f>
        <v>633131</v>
      </c>
      <c r="L124" s="411">
        <v>703366</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v>10000</v>
      </c>
    </row>
    <row r="127" spans="1:14" ht="12.75" customHeight="1" thickTop="1" thickBot="1" x14ac:dyDescent="0.25">
      <c r="A127" s="886" t="s">
        <v>835</v>
      </c>
      <c r="B127" s="467" t="s">
        <v>36</v>
      </c>
      <c r="C127" s="414">
        <f>SUM(C122:C126)</f>
        <v>250053</v>
      </c>
      <c r="D127" s="414">
        <f t="shared" ref="D127:L127" si="14">SUM(D122:D126)</f>
        <v>56896</v>
      </c>
      <c r="E127" s="414">
        <f t="shared" si="14"/>
        <v>131031</v>
      </c>
      <c r="F127" s="414">
        <f t="shared" si="14"/>
        <v>192902</v>
      </c>
      <c r="G127" s="414">
        <f t="shared" si="14"/>
        <v>2249</v>
      </c>
      <c r="H127" s="414">
        <f t="shared" si="14"/>
        <v>0</v>
      </c>
      <c r="I127" s="414">
        <f t="shared" si="14"/>
        <v>0</v>
      </c>
      <c r="J127" s="414">
        <f t="shared" si="14"/>
        <v>0</v>
      </c>
      <c r="K127" s="414">
        <f t="shared" si="14"/>
        <v>633131</v>
      </c>
      <c r="L127" s="414">
        <f t="shared" si="14"/>
        <v>713366</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250053</v>
      </c>
      <c r="D129" s="424">
        <f t="shared" ref="D129:L129" si="15">SUM(D120,D127,D128)</f>
        <v>56896</v>
      </c>
      <c r="E129" s="424">
        <f t="shared" si="15"/>
        <v>131031</v>
      </c>
      <c r="F129" s="424">
        <f t="shared" si="15"/>
        <v>192902</v>
      </c>
      <c r="G129" s="424">
        <f t="shared" si="15"/>
        <v>2249</v>
      </c>
      <c r="H129" s="424">
        <f t="shared" si="15"/>
        <v>0</v>
      </c>
      <c r="I129" s="424">
        <f t="shared" si="15"/>
        <v>0</v>
      </c>
      <c r="J129" s="424">
        <f t="shared" si="15"/>
        <v>0</v>
      </c>
      <c r="K129" s="424">
        <f t="shared" si="15"/>
        <v>633131</v>
      </c>
      <c r="L129" s="424">
        <f t="shared" si="15"/>
        <v>713366</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1" t="s">
        <v>724</v>
      </c>
      <c r="B150" s="2242"/>
      <c r="C150" s="414">
        <f>SUM(C129,C130,C138,C148,C149)</f>
        <v>250053</v>
      </c>
      <c r="D150" s="414">
        <f t="shared" ref="D150:K150" si="16">SUM(D129,D130,D138,D148,D149)</f>
        <v>56896</v>
      </c>
      <c r="E150" s="414">
        <f t="shared" si="16"/>
        <v>131031</v>
      </c>
      <c r="F150" s="414">
        <f t="shared" si="16"/>
        <v>192902</v>
      </c>
      <c r="G150" s="414">
        <f t="shared" si="16"/>
        <v>2249</v>
      </c>
      <c r="H150" s="414">
        <f t="shared" si="16"/>
        <v>0</v>
      </c>
      <c r="I150" s="414">
        <f t="shared" si="16"/>
        <v>0</v>
      </c>
      <c r="J150" s="414">
        <f t="shared" si="16"/>
        <v>0</v>
      </c>
      <c r="K150" s="414">
        <f t="shared" si="16"/>
        <v>633131</v>
      </c>
      <c r="L150" s="414">
        <f>SUM(L129,L130,L138,L148,L149)</f>
        <v>713366</v>
      </c>
    </row>
    <row r="151" spans="1:14" ht="12.75" customHeight="1" thickTop="1" x14ac:dyDescent="0.2">
      <c r="A151" s="2237" t="s">
        <v>1403</v>
      </c>
      <c r="B151" s="2238"/>
      <c r="C151" s="415"/>
      <c r="D151" s="415"/>
      <c r="E151" s="415"/>
      <c r="F151" s="415"/>
      <c r="G151" s="415"/>
      <c r="H151" s="415"/>
      <c r="I151" s="415"/>
      <c r="J151" s="412"/>
      <c r="K151" s="439">
        <f>'Revenues 9-14'!D275-'Expenditures 15-22'!K150</f>
        <v>12642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0" t="s">
        <v>725</v>
      </c>
      <c r="B153" s="212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8980</v>
      </c>
      <c r="I163" s="412"/>
      <c r="J163" s="412"/>
      <c r="K163" s="413">
        <f>SUM(C163:H163)</f>
        <v>8980</v>
      </c>
      <c r="L163" s="1863">
        <v>8480</v>
      </c>
    </row>
    <row r="164" spans="1:14" ht="33.75" customHeight="1" x14ac:dyDescent="0.2">
      <c r="A164" s="1833" t="s">
        <v>293</v>
      </c>
      <c r="B164" s="535" t="s">
        <v>32</v>
      </c>
      <c r="C164" s="412"/>
      <c r="D164" s="412"/>
      <c r="E164" s="412"/>
      <c r="F164" s="412"/>
      <c r="G164" s="412"/>
      <c r="H164" s="1866">
        <v>1060000</v>
      </c>
      <c r="I164" s="412"/>
      <c r="J164" s="412"/>
      <c r="K164" s="413">
        <f>SUM(C164:J164)</f>
        <v>1060000</v>
      </c>
      <c r="L164" s="1866">
        <v>1060000</v>
      </c>
    </row>
    <row r="165" spans="1:14" ht="13.5" customHeight="1" thickBot="1" x14ac:dyDescent="0.25">
      <c r="A165" s="1817" t="s">
        <v>885</v>
      </c>
      <c r="B165" s="536" t="s">
        <v>88</v>
      </c>
      <c r="C165" s="412"/>
      <c r="D165" s="412"/>
      <c r="E165" s="425"/>
      <c r="F165" s="412"/>
      <c r="G165" s="412"/>
      <c r="H165" s="1866"/>
      <c r="I165" s="506"/>
      <c r="J165" s="412"/>
      <c r="K165" s="413">
        <f>SUM(C165:J165)</f>
        <v>0</v>
      </c>
      <c r="L165" s="1866">
        <v>1000</v>
      </c>
    </row>
    <row r="166" spans="1:14" ht="12.75" customHeight="1" thickTop="1" thickBot="1" x14ac:dyDescent="0.25">
      <c r="A166" s="886" t="s">
        <v>743</v>
      </c>
      <c r="B166" s="467" t="s">
        <v>582</v>
      </c>
      <c r="C166" s="412"/>
      <c r="D166" s="412"/>
      <c r="E166" s="427">
        <f>SUM(E162,E163,E164,E165)</f>
        <v>0</v>
      </c>
      <c r="F166" s="412"/>
      <c r="G166" s="412"/>
      <c r="H166" s="424">
        <f>SUM(H162,H163,H164,H165)</f>
        <v>1068980</v>
      </c>
      <c r="I166" s="436"/>
      <c r="J166" s="412"/>
      <c r="K166" s="424">
        <f>SUM(K162,K163,K164,K165)</f>
        <v>1068980</v>
      </c>
      <c r="L166" s="424">
        <f>SUM(L162,L163,L164,L165)</f>
        <v>1069480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1068980</v>
      </c>
      <c r="I168" s="436"/>
      <c r="J168" s="412"/>
      <c r="K168" s="424">
        <f>SUM(K154,K166,K167)</f>
        <v>1068980</v>
      </c>
      <c r="L168" s="424">
        <f>SUM(L154,L166,L167)</f>
        <v>1069480</v>
      </c>
    </row>
    <row r="169" spans="1:14" ht="23.25" thickTop="1" x14ac:dyDescent="0.2">
      <c r="A169" s="1825" t="s">
        <v>1177</v>
      </c>
      <c r="B169" s="466"/>
      <c r="C169" s="412"/>
      <c r="D169" s="412"/>
      <c r="E169" s="412"/>
      <c r="F169" s="412"/>
      <c r="G169" s="412"/>
      <c r="H169" s="415"/>
      <c r="I169" s="412"/>
      <c r="J169" s="412"/>
      <c r="K169" s="439">
        <f>'Revenues 9-14'!E275-'Expenditures 15-22'!K168</f>
        <v>21478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f>228615+13300+54234+99142+157</f>
        <v>395448</v>
      </c>
      <c r="D176" s="411">
        <f>22939+56</f>
        <v>22995</v>
      </c>
      <c r="E176" s="411">
        <f>5174+96014+29156+4351+6487+10634-1</f>
        <v>151815</v>
      </c>
      <c r="F176" s="411">
        <f>4868+3707+62036+2611-1</f>
        <v>73221</v>
      </c>
      <c r="G176" s="411">
        <v>533628</v>
      </c>
      <c r="H176" s="411">
        <f>1242+9060</f>
        <v>10302</v>
      </c>
      <c r="I176" s="435"/>
      <c r="J176" s="435"/>
      <c r="K176" s="413">
        <f>SUM(C176:J176)</f>
        <v>1187409</v>
      </c>
      <c r="L176" s="411">
        <v>1195866</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395448</v>
      </c>
      <c r="D178" s="424">
        <f t="shared" ref="D178:J178" si="17">SUM(D174,D176,D177)</f>
        <v>22995</v>
      </c>
      <c r="E178" s="424">
        <f t="shared" si="17"/>
        <v>151815</v>
      </c>
      <c r="F178" s="424">
        <f t="shared" si="17"/>
        <v>73221</v>
      </c>
      <c r="G178" s="424">
        <f t="shared" si="17"/>
        <v>533628</v>
      </c>
      <c r="H178" s="424">
        <f t="shared" si="17"/>
        <v>10302</v>
      </c>
      <c r="I178" s="424">
        <f t="shared" si="17"/>
        <v>0</v>
      </c>
      <c r="J178" s="424">
        <f t="shared" si="17"/>
        <v>0</v>
      </c>
      <c r="K178" s="424">
        <f>SUM(K174,K176,K177)</f>
        <v>1187409</v>
      </c>
      <c r="L178" s="424">
        <f>SUM(L174, L176:L177)</f>
        <v>1195866</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395448</v>
      </c>
      <c r="D204" s="414">
        <f>SUM(D178,D179)</f>
        <v>22995</v>
      </c>
      <c r="E204" s="414">
        <f>SUM(E178,E179,E190)</f>
        <v>151815</v>
      </c>
      <c r="F204" s="414">
        <f>SUM(F178,F179)</f>
        <v>73221</v>
      </c>
      <c r="G204" s="414">
        <f>SUM(G178,G179)</f>
        <v>533628</v>
      </c>
      <c r="H204" s="414">
        <f>SUM(H178,H179,H190,H202,H203)</f>
        <v>10302</v>
      </c>
      <c r="I204" s="414">
        <f>SUM(I178,I179)</f>
        <v>0</v>
      </c>
      <c r="J204" s="414">
        <f>SUM(J178,J179)</f>
        <v>0</v>
      </c>
      <c r="K204" s="413">
        <f>SUM(K178,K179,K190,K202,K203)</f>
        <v>1187409</v>
      </c>
      <c r="L204" s="414">
        <f>SUM(L178,L179,L190,L202,L203)</f>
        <v>1195866</v>
      </c>
    </row>
    <row r="205" spans="1:14" ht="23.25" thickTop="1" x14ac:dyDescent="0.2">
      <c r="A205" s="1825" t="s">
        <v>1177</v>
      </c>
      <c r="B205" s="466"/>
      <c r="C205" s="415"/>
      <c r="D205" s="415"/>
      <c r="E205" s="415"/>
      <c r="F205" s="415"/>
      <c r="G205" s="415"/>
      <c r="H205" s="415"/>
      <c r="I205" s="412"/>
      <c r="J205" s="412"/>
      <c r="K205" s="439">
        <f>'Revenues 9-14'!F275-'Expenditures 15-22'!K204</f>
        <v>-477422</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4" t="s">
        <v>1141</v>
      </c>
      <c r="B207" s="2245"/>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f>512+1716+1705+3368+7360+7692+16010+575</f>
        <v>38938</v>
      </c>
      <c r="E209" s="412"/>
      <c r="F209" s="412"/>
      <c r="G209" s="412"/>
      <c r="H209" s="412"/>
      <c r="I209" s="412"/>
      <c r="J209" s="412"/>
      <c r="K209" s="413">
        <f>D209</f>
        <v>38938</v>
      </c>
      <c r="L209" s="411">
        <v>39895</v>
      </c>
    </row>
    <row r="210" spans="1:12" x14ac:dyDescent="0.2">
      <c r="A210" s="1813" t="s">
        <v>171</v>
      </c>
      <c r="B210" s="266" t="s">
        <v>1143</v>
      </c>
      <c r="C210" s="412"/>
      <c r="D210" s="435">
        <f>12381+8256+8979+5933+2252+16</f>
        <v>37817</v>
      </c>
      <c r="E210" s="412"/>
      <c r="F210" s="412"/>
      <c r="G210" s="412"/>
      <c r="H210" s="412"/>
      <c r="I210" s="412"/>
      <c r="J210" s="412"/>
      <c r="K210" s="413">
        <f t="shared" ref="K210:K222" si="19">D210</f>
        <v>37817</v>
      </c>
      <c r="L210" s="411">
        <v>44499</v>
      </c>
    </row>
    <row r="211" spans="1:12" x14ac:dyDescent="0.2">
      <c r="A211" s="1813" t="s">
        <v>172</v>
      </c>
      <c r="B211" s="266">
        <v>1200</v>
      </c>
      <c r="C211" s="412"/>
      <c r="D211" s="411">
        <f>36101+25926+7196</f>
        <v>69223</v>
      </c>
      <c r="E211" s="412"/>
      <c r="F211" s="412"/>
      <c r="G211" s="412"/>
      <c r="H211" s="412"/>
      <c r="I211" s="412"/>
      <c r="J211" s="412"/>
      <c r="K211" s="413">
        <f t="shared" si="19"/>
        <v>69223</v>
      </c>
      <c r="L211" s="411">
        <v>82852</v>
      </c>
    </row>
    <row r="212" spans="1:12" x14ac:dyDescent="0.2">
      <c r="A212" s="1813" t="s">
        <v>318</v>
      </c>
      <c r="B212" s="266" t="s">
        <v>1144</v>
      </c>
      <c r="C212" s="412"/>
      <c r="D212" s="435">
        <f>1323+979+596</f>
        <v>2898</v>
      </c>
      <c r="E212" s="412"/>
      <c r="F212" s="412"/>
      <c r="G212" s="412"/>
      <c r="H212" s="412"/>
      <c r="I212" s="412"/>
      <c r="J212" s="412"/>
      <c r="K212" s="413">
        <f t="shared" si="19"/>
        <v>2898</v>
      </c>
      <c r="L212" s="411">
        <v>2750</v>
      </c>
    </row>
    <row r="213" spans="1:12" x14ac:dyDescent="0.2">
      <c r="A213" s="1813" t="s">
        <v>319</v>
      </c>
      <c r="B213" s="266">
        <v>1250</v>
      </c>
      <c r="C213" s="412"/>
      <c r="D213" s="411">
        <v>2264</v>
      </c>
      <c r="E213" s="412"/>
      <c r="F213" s="412"/>
      <c r="G213" s="412"/>
      <c r="H213" s="412"/>
      <c r="I213" s="412"/>
      <c r="J213" s="412"/>
      <c r="K213" s="413">
        <f t="shared" si="19"/>
        <v>2264</v>
      </c>
      <c r="L213" s="411">
        <v>2500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row>
    <row r="217" spans="1:12" x14ac:dyDescent="0.2">
      <c r="A217" s="1813" t="s">
        <v>1139</v>
      </c>
      <c r="B217" s="266">
        <v>1500</v>
      </c>
      <c r="C217" s="412"/>
      <c r="D217" s="411">
        <f>780+1223+397+626+1378+1305</f>
        <v>5709</v>
      </c>
      <c r="E217" s="412"/>
      <c r="F217" s="412"/>
      <c r="G217" s="412"/>
      <c r="H217" s="412"/>
      <c r="I217" s="412"/>
      <c r="J217" s="412"/>
      <c r="K217" s="413">
        <f t="shared" si="19"/>
        <v>5709</v>
      </c>
      <c r="L217" s="411">
        <v>6352</v>
      </c>
    </row>
    <row r="218" spans="1:12" x14ac:dyDescent="0.2">
      <c r="A218" s="1813" t="s">
        <v>1140</v>
      </c>
      <c r="B218" s="266">
        <v>1600</v>
      </c>
      <c r="C218" s="412"/>
      <c r="D218" s="411">
        <v>87</v>
      </c>
      <c r="E218" s="412"/>
      <c r="F218" s="412"/>
      <c r="G218" s="412"/>
      <c r="H218" s="412"/>
      <c r="I218" s="412"/>
      <c r="J218" s="412"/>
      <c r="K218" s="413">
        <f t="shared" si="19"/>
        <v>87</v>
      </c>
      <c r="L218" s="411">
        <v>185</v>
      </c>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156936</v>
      </c>
      <c r="E223" s="412"/>
      <c r="F223" s="412"/>
      <c r="G223" s="412"/>
      <c r="H223" s="412"/>
      <c r="I223" s="412"/>
      <c r="J223" s="412"/>
      <c r="K223" s="414">
        <f>SUM(K209:K222)</f>
        <v>156936</v>
      </c>
      <c r="L223" s="414">
        <f>SUM(L209:L222)</f>
        <v>179033</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1659</v>
      </c>
      <c r="E227" s="412"/>
      <c r="F227" s="412"/>
      <c r="G227" s="412"/>
      <c r="H227" s="412"/>
      <c r="I227" s="412"/>
      <c r="J227" s="412"/>
      <c r="K227" s="413">
        <f t="shared" si="20"/>
        <v>1659</v>
      </c>
      <c r="L227" s="411">
        <v>1950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2254</v>
      </c>
      <c r="E230" s="412"/>
      <c r="F230" s="412"/>
      <c r="G230" s="412"/>
      <c r="H230" s="412"/>
      <c r="I230" s="412"/>
      <c r="J230" s="412"/>
      <c r="K230" s="413">
        <f t="shared" si="20"/>
        <v>2254</v>
      </c>
      <c r="L230" s="411">
        <v>3720</v>
      </c>
    </row>
    <row r="231" spans="1:12" x14ac:dyDescent="0.2">
      <c r="A231" s="1813" t="s">
        <v>173</v>
      </c>
      <c r="B231" s="266">
        <v>2190</v>
      </c>
      <c r="C231" s="412"/>
      <c r="D231" s="411">
        <f>398+429</f>
        <v>827</v>
      </c>
      <c r="E231" s="412"/>
      <c r="F231" s="412"/>
      <c r="G231" s="412"/>
      <c r="H231" s="412"/>
      <c r="I231" s="412"/>
      <c r="J231" s="412"/>
      <c r="K231" s="413">
        <f t="shared" si="20"/>
        <v>827</v>
      </c>
      <c r="L231" s="411">
        <v>3375</v>
      </c>
    </row>
    <row r="232" spans="1:12" ht="12.75" customHeight="1" thickBot="1" x14ac:dyDescent="0.25">
      <c r="A232" s="886" t="s">
        <v>659</v>
      </c>
      <c r="B232" s="464" t="s">
        <v>832</v>
      </c>
      <c r="C232" s="412"/>
      <c r="D232" s="414">
        <f>SUM(D226:D231)</f>
        <v>4740</v>
      </c>
      <c r="E232" s="412"/>
      <c r="F232" s="412"/>
      <c r="G232" s="412"/>
      <c r="H232" s="412"/>
      <c r="I232" s="412"/>
      <c r="J232" s="412"/>
      <c r="K232" s="414">
        <f>SUM(K226:K231)</f>
        <v>4740</v>
      </c>
      <c r="L232" s="414">
        <f>SUM(L226:L231)</f>
        <v>9045</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f>5680+4079+704</f>
        <v>10463</v>
      </c>
      <c r="E235" s="412"/>
      <c r="F235" s="412"/>
      <c r="G235" s="412"/>
      <c r="H235" s="412"/>
      <c r="I235" s="412"/>
      <c r="J235" s="412"/>
      <c r="K235" s="419">
        <f>D235</f>
        <v>10463</v>
      </c>
      <c r="L235" s="411">
        <v>10250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10463</v>
      </c>
      <c r="E237" s="412"/>
      <c r="F237" s="412"/>
      <c r="G237" s="412"/>
      <c r="H237" s="412"/>
      <c r="I237" s="412"/>
      <c r="J237" s="412"/>
      <c r="K237" s="414">
        <f>SUM(K234:K236)</f>
        <v>10463</v>
      </c>
      <c r="L237" s="414">
        <f>SUM(L234:L236)</f>
        <v>10250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row>
    <row r="240" spans="1:12" x14ac:dyDescent="0.2">
      <c r="A240" s="1813" t="s">
        <v>979</v>
      </c>
      <c r="B240" s="266">
        <v>2320</v>
      </c>
      <c r="C240" s="412"/>
      <c r="D240" s="411">
        <f>3941+2831+1509</f>
        <v>8281</v>
      </c>
      <c r="E240" s="412"/>
      <c r="F240" s="412"/>
      <c r="G240" s="412"/>
      <c r="H240" s="412"/>
      <c r="I240" s="412"/>
      <c r="J240" s="412"/>
      <c r="K240" s="419">
        <f t="shared" ref="K240:K250" si="21">D240</f>
        <v>8281</v>
      </c>
      <c r="L240" s="411">
        <v>8500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f>15084+12359+4442</f>
        <v>31885</v>
      </c>
      <c r="E248" s="412"/>
      <c r="F248" s="412"/>
      <c r="G248" s="412"/>
      <c r="H248" s="412"/>
      <c r="I248" s="412"/>
      <c r="J248" s="412"/>
      <c r="K248" s="419">
        <f t="shared" si="21"/>
        <v>31885</v>
      </c>
      <c r="L248" s="411">
        <v>23000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40166</v>
      </c>
      <c r="E251" s="412"/>
      <c r="F251" s="412"/>
      <c r="G251" s="412"/>
      <c r="H251" s="412"/>
      <c r="I251" s="412"/>
      <c r="J251" s="412"/>
      <c r="K251" s="414">
        <f>SUM(K239:K250)</f>
        <v>40166</v>
      </c>
      <c r="L251" s="414">
        <f>SUM(L239:L250)</f>
        <v>31500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f>1747+2203+1964+5855+1297+1583+1411+4208+602+1092+602+1649</f>
        <v>24213</v>
      </c>
      <c r="E253" s="412"/>
      <c r="F253" s="412"/>
      <c r="G253" s="412"/>
      <c r="H253" s="412"/>
      <c r="I253" s="412"/>
      <c r="J253" s="412"/>
      <c r="K253" s="419">
        <f>D253</f>
        <v>24213</v>
      </c>
      <c r="L253" s="417">
        <v>26875</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24213</v>
      </c>
      <c r="E255" s="412"/>
      <c r="F255" s="412"/>
      <c r="G255" s="412"/>
      <c r="H255" s="412"/>
      <c r="I255" s="412"/>
      <c r="J255" s="412"/>
      <c r="K255" s="414">
        <f>SUM(K253:K254)</f>
        <v>24213</v>
      </c>
      <c r="L255" s="414">
        <f>SUM(L253:L254)</f>
        <v>26875</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f>7155+5016</f>
        <v>12171</v>
      </c>
      <c r="E258" s="412"/>
      <c r="F258" s="412"/>
      <c r="G258" s="412"/>
      <c r="H258" s="412"/>
      <c r="I258" s="412"/>
      <c r="J258" s="412"/>
      <c r="K258" s="419">
        <f t="shared" ref="K258:K263" si="22">D258</f>
        <v>12171</v>
      </c>
      <c r="L258" s="411">
        <v>11905</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f>8258+2758+2550+2149+7425+1837+7183+1982+1639+1545+5336+1319</f>
        <v>43981</v>
      </c>
      <c r="E260" s="412"/>
      <c r="F260" s="412"/>
      <c r="G260" s="412"/>
      <c r="H260" s="412"/>
      <c r="I260" s="412"/>
      <c r="J260" s="412"/>
      <c r="K260" s="419">
        <f t="shared" si="22"/>
        <v>43981</v>
      </c>
      <c r="L260" s="411">
        <v>52825</v>
      </c>
    </row>
    <row r="261" spans="1:12" x14ac:dyDescent="0.2">
      <c r="A261" s="1813" t="s">
        <v>1129</v>
      </c>
      <c r="B261" s="266">
        <v>2550</v>
      </c>
      <c r="C261" s="412"/>
      <c r="D261" s="411">
        <f>23521+30491+1</f>
        <v>54013</v>
      </c>
      <c r="E261" s="412"/>
      <c r="F261" s="412"/>
      <c r="G261" s="412"/>
      <c r="H261" s="412"/>
      <c r="I261" s="412"/>
      <c r="J261" s="412"/>
      <c r="K261" s="419">
        <f t="shared" si="22"/>
        <v>54013</v>
      </c>
      <c r="L261" s="411">
        <v>60150</v>
      </c>
    </row>
    <row r="262" spans="1:12" x14ac:dyDescent="0.2">
      <c r="A262" s="1813" t="s">
        <v>107</v>
      </c>
      <c r="B262" s="266">
        <v>2560</v>
      </c>
      <c r="C262" s="412"/>
      <c r="D262" s="411">
        <f>10630+11446+1</f>
        <v>22077</v>
      </c>
      <c r="E262" s="412"/>
      <c r="F262" s="412"/>
      <c r="G262" s="412"/>
      <c r="H262" s="412"/>
      <c r="I262" s="412"/>
      <c r="J262" s="412"/>
      <c r="K262" s="419">
        <f t="shared" si="22"/>
        <v>22077</v>
      </c>
      <c r="L262" s="411">
        <v>23550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132242</v>
      </c>
      <c r="E264" s="412"/>
      <c r="F264" s="412"/>
      <c r="G264" s="412"/>
      <c r="H264" s="412"/>
      <c r="I264" s="412"/>
      <c r="J264" s="412"/>
      <c r="K264" s="414">
        <f>SUM(K257:K263)</f>
        <v>132242</v>
      </c>
      <c r="L264" s="414">
        <f>SUM(L257:L263)</f>
        <v>148430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211824</v>
      </c>
      <c r="E273" s="412"/>
      <c r="F273" s="412"/>
      <c r="G273" s="412"/>
      <c r="H273" s="412"/>
      <c r="I273" s="412"/>
      <c r="J273" s="412"/>
      <c r="K273" s="424">
        <f>SUM(K232,K237,K251,K255,K264,K271,K272)</f>
        <v>211824</v>
      </c>
      <c r="L273" s="424">
        <f>SUM(L232,L237,L251,L255,L264,L271,L272)</f>
        <v>226100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1" t="s">
        <v>595</v>
      </c>
      <c r="B288" s="2243"/>
      <c r="C288" s="412"/>
      <c r="D288" s="414">
        <f>SUM(D223,D273,D274,D278)</f>
        <v>368760</v>
      </c>
      <c r="E288" s="412"/>
      <c r="F288" s="412"/>
      <c r="G288" s="412"/>
      <c r="H288" s="414">
        <f>H286</f>
        <v>0</v>
      </c>
      <c r="I288" s="412"/>
      <c r="J288" s="412"/>
      <c r="K288" s="414">
        <f>SUM(K223,K273,K274,K278,K286,K287)</f>
        <v>368760</v>
      </c>
      <c r="L288" s="414">
        <f>SUM(L223,L273,L274,L278,L286,L287)</f>
        <v>405133</v>
      </c>
    </row>
    <row r="289" spans="1:14" ht="23.25" thickTop="1" x14ac:dyDescent="0.2">
      <c r="A289" s="900" t="s">
        <v>1177</v>
      </c>
      <c r="B289" s="901"/>
      <c r="C289" s="412"/>
      <c r="D289" s="415"/>
      <c r="E289" s="412"/>
      <c r="F289" s="412"/>
      <c r="G289" s="412"/>
      <c r="H289" s="440"/>
      <c r="I289" s="412"/>
      <c r="J289" s="412"/>
      <c r="K289" s="439">
        <f>'Revenues 9-14'!G275-'Expenditures 15-22'!K288</f>
        <v>17426</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0" t="s">
        <v>150</v>
      </c>
      <c r="B291" s="2234"/>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39" t="s">
        <v>317</v>
      </c>
      <c r="B305" s="224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5" t="s">
        <v>1177</v>
      </c>
      <c r="B306" s="2236"/>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6" t="s">
        <v>156</v>
      </c>
      <c r="B308" s="2247"/>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8" t="s">
        <v>1071</v>
      </c>
      <c r="B310" s="2247"/>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117903</v>
      </c>
      <c r="F313" s="435"/>
      <c r="G313" s="435"/>
      <c r="H313" s="435"/>
      <c r="I313" s="435"/>
      <c r="J313" s="435"/>
      <c r="K313" s="1060">
        <f t="shared" ref="K313:K320" si="24">SUM(C313:J313)</f>
        <v>117903</v>
      </c>
      <c r="L313" s="435">
        <v>100000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f>32966+16580+11979</f>
        <v>61525</v>
      </c>
      <c r="F315" s="435"/>
      <c r="G315" s="435"/>
      <c r="H315" s="435"/>
      <c r="I315" s="435"/>
      <c r="J315" s="435"/>
      <c r="K315" s="1060">
        <f t="shared" si="24"/>
        <v>61525</v>
      </c>
      <c r="L315" s="435">
        <v>60502</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f>304893+57837+19975+44524+40704</f>
        <v>467933</v>
      </c>
      <c r="D318" s="435">
        <f>31484+6260+1948+45225+14115+3619-1</f>
        <v>102650</v>
      </c>
      <c r="E318" s="435">
        <v>10000</v>
      </c>
      <c r="F318" s="435"/>
      <c r="G318" s="435"/>
      <c r="H318" s="435"/>
      <c r="I318" s="435"/>
      <c r="J318" s="435"/>
      <c r="K318" s="1060">
        <f t="shared" si="24"/>
        <v>580583</v>
      </c>
      <c r="L318" s="435">
        <v>605930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467933</v>
      </c>
      <c r="D323" s="1061">
        <f t="shared" ref="D323:J323" si="25">SUM(D312:D322)</f>
        <v>102650</v>
      </c>
      <c r="E323" s="1061">
        <f t="shared" si="25"/>
        <v>189428</v>
      </c>
      <c r="F323" s="1061">
        <f t="shared" si="25"/>
        <v>0</v>
      </c>
      <c r="G323" s="1061">
        <f t="shared" si="25"/>
        <v>0</v>
      </c>
      <c r="H323" s="1061">
        <f t="shared" si="25"/>
        <v>0</v>
      </c>
      <c r="I323" s="1061">
        <f t="shared" si="25"/>
        <v>0</v>
      </c>
      <c r="J323" s="1061">
        <f t="shared" si="25"/>
        <v>0</v>
      </c>
      <c r="K323" s="1061">
        <f>SUM(K312:K322)</f>
        <v>760011</v>
      </c>
      <c r="L323" s="1061">
        <f>SUM(L312:L322)</f>
        <v>766432</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467933</v>
      </c>
      <c r="D331" s="1061">
        <f t="shared" ref="D331:J331" si="26">SUM(D323)</f>
        <v>102650</v>
      </c>
      <c r="E331" s="1061">
        <f t="shared" si="26"/>
        <v>189428</v>
      </c>
      <c r="F331" s="1061">
        <f t="shared" si="26"/>
        <v>0</v>
      </c>
      <c r="G331" s="1061">
        <f t="shared" si="26"/>
        <v>0</v>
      </c>
      <c r="H331" s="1061">
        <f>SUM(H323,H329)</f>
        <v>0</v>
      </c>
      <c r="I331" s="1061">
        <f t="shared" si="26"/>
        <v>0</v>
      </c>
      <c r="J331" s="1061">
        <f t="shared" si="26"/>
        <v>0</v>
      </c>
      <c r="K331" s="1061">
        <f>SUM(K323,K329)</f>
        <v>760011</v>
      </c>
      <c r="L331" s="424">
        <f>SUM(L323,L329,L330)</f>
        <v>766432</v>
      </c>
    </row>
    <row r="332" spans="1:14" ht="12.75" customHeight="1" thickTop="1" x14ac:dyDescent="0.2">
      <c r="A332" s="2237" t="s">
        <v>1177</v>
      </c>
      <c r="B332" s="2238"/>
      <c r="C332" s="412"/>
      <c r="D332" s="412"/>
      <c r="E332" s="412"/>
      <c r="F332" s="412"/>
      <c r="G332" s="412"/>
      <c r="H332" s="412"/>
      <c r="I332" s="412"/>
      <c r="J332" s="412"/>
      <c r="K332" s="1064">
        <f>'Revenues 9-14'!J275-'Expenditures 15-22'!K331</f>
        <v>-99187</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29" t="s">
        <v>1142</v>
      </c>
      <c r="B334" s="2125"/>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f>104348-13259</f>
        <v>91089</v>
      </c>
      <c r="H337" s="411">
        <v>13260</v>
      </c>
      <c r="I337" s="435"/>
      <c r="J337" s="435"/>
      <c r="K337" s="413">
        <f>SUM(C337:J337)</f>
        <v>104349</v>
      </c>
      <c r="L337" s="411">
        <v>145000</v>
      </c>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91089</v>
      </c>
      <c r="H339" s="414">
        <f t="shared" si="27"/>
        <v>13260</v>
      </c>
      <c r="I339" s="414">
        <f t="shared" si="27"/>
        <v>0</v>
      </c>
      <c r="J339" s="414">
        <f t="shared" si="27"/>
        <v>0</v>
      </c>
      <c r="K339" s="414">
        <f t="shared" si="27"/>
        <v>104349</v>
      </c>
      <c r="L339" s="414">
        <f t="shared" si="27"/>
        <v>145000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91089</v>
      </c>
      <c r="H341" s="414">
        <f t="shared" si="28"/>
        <v>13260</v>
      </c>
      <c r="I341" s="414">
        <f t="shared" si="28"/>
        <v>0</v>
      </c>
      <c r="J341" s="414">
        <f t="shared" si="28"/>
        <v>0</v>
      </c>
      <c r="K341" s="414">
        <f t="shared" si="28"/>
        <v>104349</v>
      </c>
      <c r="L341" s="414">
        <f t="shared" si="28"/>
        <v>145000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91089</v>
      </c>
      <c r="H354" s="414">
        <f t="shared" si="29"/>
        <v>13260</v>
      </c>
      <c r="I354" s="414">
        <f t="shared" si="29"/>
        <v>0</v>
      </c>
      <c r="J354" s="414">
        <f t="shared" si="29"/>
        <v>0</v>
      </c>
      <c r="K354" s="414">
        <f t="shared" si="29"/>
        <v>104349</v>
      </c>
      <c r="L354" s="414">
        <f>SUM(L341,L344,L352,L353)</f>
        <v>145000</v>
      </c>
    </row>
    <row r="355" spans="1:14" ht="23.25" thickTop="1" x14ac:dyDescent="0.2">
      <c r="A355" s="1852" t="s">
        <v>1177</v>
      </c>
      <c r="B355" s="468"/>
      <c r="C355" s="431"/>
      <c r="D355" s="431"/>
      <c r="E355" s="418"/>
      <c r="F355" s="418"/>
      <c r="G355" s="418"/>
      <c r="H355" s="418"/>
      <c r="I355" s="418"/>
      <c r="J355" s="416"/>
      <c r="K355" s="413">
        <f>'Revenues 9-14'!K275-'Expenditures 15-22'!K354</f>
        <v>14332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8" t="s">
        <v>1314</v>
      </c>
      <c r="D1" s="2249" t="s">
        <v>1315</v>
      </c>
      <c r="E1" s="2250"/>
      <c r="F1" s="2250"/>
      <c r="G1" s="2250"/>
      <c r="H1" s="2250"/>
      <c r="I1" s="2250"/>
      <c r="J1" s="2250"/>
      <c r="K1" s="2250"/>
      <c r="L1" s="2251"/>
      <c r="M1" s="2252" t="s">
        <v>214</v>
      </c>
      <c r="N1" s="2253"/>
    </row>
    <row r="2" spans="1:16" ht="13.5" customHeight="1" x14ac:dyDescent="0.2">
      <c r="A2" s="2256"/>
      <c r="B2" s="225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9" t="s">
        <v>1969</v>
      </c>
      <c r="B2" s="834" t="s">
        <v>1935</v>
      </c>
      <c r="C2" s="1083" t="s">
        <v>1936</v>
      </c>
      <c r="D2" s="1083" t="s">
        <v>1937</v>
      </c>
      <c r="E2" s="1083" t="s">
        <v>1938</v>
      </c>
      <c r="F2" s="1083" t="s">
        <v>1939</v>
      </c>
    </row>
    <row r="3" spans="1:6" ht="12" customHeight="1" x14ac:dyDescent="0.2">
      <c r="A3" s="2270"/>
      <c r="B3" s="546"/>
      <c r="C3" s="832"/>
      <c r="D3" s="833" t="s">
        <v>295</v>
      </c>
      <c r="E3" s="832"/>
      <c r="F3" s="833" t="s">
        <v>296</v>
      </c>
    </row>
    <row r="4" spans="1:6" ht="13.7" customHeight="1" x14ac:dyDescent="0.2">
      <c r="A4" s="544" t="s">
        <v>1375</v>
      </c>
      <c r="B4" s="559">
        <f>'Revenues 9-14'!C5</f>
        <v>3253722</v>
      </c>
      <c r="C4" s="511"/>
      <c r="D4" s="560">
        <f>B4-C4</f>
        <v>3253722</v>
      </c>
      <c r="E4" s="511">
        <f>236048531*0.014</f>
        <v>3304679.4339999999</v>
      </c>
      <c r="F4" s="560">
        <f>E4-C4</f>
        <v>3304679.4339999999</v>
      </c>
    </row>
    <row r="5" spans="1:6" ht="13.7" customHeight="1" x14ac:dyDescent="0.2">
      <c r="A5" s="544" t="s">
        <v>1038</v>
      </c>
      <c r="B5" s="559">
        <f>'Revenues 9-14'!D5</f>
        <v>581020</v>
      </c>
      <c r="C5" s="511"/>
      <c r="D5" s="560">
        <f t="shared" ref="D5:D18" si="0">B5-C5</f>
        <v>581020</v>
      </c>
      <c r="E5" s="511">
        <f>236048531*0.0025</f>
        <v>590121.32750000001</v>
      </c>
      <c r="F5" s="560">
        <f>E5-C5</f>
        <v>590121.32750000001</v>
      </c>
    </row>
    <row r="6" spans="1:6" ht="13.7" customHeight="1" x14ac:dyDescent="0.2">
      <c r="A6" s="544" t="s">
        <v>480</v>
      </c>
      <c r="B6" s="559">
        <f>'Revenues 9-14'!E5</f>
        <v>1089013</v>
      </c>
      <c r="C6" s="511"/>
      <c r="D6" s="560">
        <f t="shared" si="0"/>
        <v>1089013</v>
      </c>
      <c r="E6" s="511">
        <f>236048531*0.0072773</f>
        <v>1717795.9746462998</v>
      </c>
      <c r="F6" s="560">
        <f t="shared" ref="F6:F18" si="1">E6-C6</f>
        <v>1717795.9746462998</v>
      </c>
    </row>
    <row r="7" spans="1:6" ht="13.7" customHeight="1" x14ac:dyDescent="0.2">
      <c r="A7" s="544" t="s">
        <v>162</v>
      </c>
      <c r="B7" s="559">
        <f>'Revenues 9-14'!F5</f>
        <v>278891</v>
      </c>
      <c r="C7" s="511"/>
      <c r="D7" s="560">
        <f t="shared" si="0"/>
        <v>278891</v>
      </c>
      <c r="E7" s="511">
        <f>236048531*0.0012</f>
        <v>283258.23719999997</v>
      </c>
      <c r="F7" s="560">
        <f t="shared" si="1"/>
        <v>283258.23719999997</v>
      </c>
    </row>
    <row r="8" spans="1:6" ht="13.7" customHeight="1" x14ac:dyDescent="0.2">
      <c r="A8" s="544" t="s">
        <v>1405</v>
      </c>
      <c r="B8" s="559">
        <f>'Revenues 9-14'!G5</f>
        <v>333838</v>
      </c>
      <c r="C8" s="511"/>
      <c r="D8" s="560">
        <f t="shared" si="0"/>
        <v>333838</v>
      </c>
      <c r="E8" s="511">
        <f>236048531*0.0016946</f>
        <v>400007.84063260001</v>
      </c>
      <c r="F8" s="560">
        <f t="shared" si="1"/>
        <v>400007.84063260001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116203</v>
      </c>
      <c r="C10" s="511"/>
      <c r="D10" s="560">
        <f t="shared" si="0"/>
        <v>116203</v>
      </c>
      <c r="E10" s="511">
        <f>236048531*0.0005</f>
        <v>118024.26550000001</v>
      </c>
      <c r="F10" s="560">
        <f t="shared" si="1"/>
        <v>118024.26550000001</v>
      </c>
    </row>
    <row r="11" spans="1:6" x14ac:dyDescent="0.2">
      <c r="A11" s="544" t="s">
        <v>478</v>
      </c>
      <c r="B11" s="559">
        <f>'Revenues 9-14'!J5</f>
        <v>657641</v>
      </c>
      <c r="C11" s="511"/>
      <c r="D11" s="560">
        <f t="shared" si="0"/>
        <v>657641</v>
      </c>
      <c r="E11" s="511">
        <f>236048531*0.0031774</f>
        <v>750020.60239939997</v>
      </c>
      <c r="F11" s="560">
        <f t="shared" si="1"/>
        <v>750020.60239939997</v>
      </c>
    </row>
    <row r="12" spans="1:6" ht="13.7" customHeight="1" x14ac:dyDescent="0.2">
      <c r="A12" s="544" t="s">
        <v>164</v>
      </c>
      <c r="B12" s="559">
        <f>'Revenues 9-14'!K5</f>
        <v>116203</v>
      </c>
      <c r="C12" s="511"/>
      <c r="D12" s="560">
        <f t="shared" si="0"/>
        <v>116203</v>
      </c>
      <c r="E12" s="511">
        <f>236048531*0.0005</f>
        <v>118024.26550000001</v>
      </c>
      <c r="F12" s="560">
        <f t="shared" si="1"/>
        <v>118024.26550000001</v>
      </c>
    </row>
    <row r="13" spans="1:6" ht="13.7" customHeight="1" x14ac:dyDescent="0.2">
      <c r="A13" s="544" t="s">
        <v>1112</v>
      </c>
      <c r="B13" s="559">
        <f>SUM('Revenues 9-14'!C6:D6)</f>
        <v>116203</v>
      </c>
      <c r="C13" s="511"/>
      <c r="D13" s="560">
        <f t="shared" si="0"/>
        <v>116203</v>
      </c>
      <c r="E13" s="511">
        <f>236048531*0.0005</f>
        <v>118024.26550000001</v>
      </c>
      <c r="F13" s="560">
        <f t="shared" si="1"/>
        <v>118024.26550000001</v>
      </c>
    </row>
    <row r="14" spans="1:6" ht="13.7" customHeight="1" x14ac:dyDescent="0.2">
      <c r="A14" s="544" t="s">
        <v>479</v>
      </c>
      <c r="B14" s="559">
        <f>SUM('Revenues 9-14'!C7:D7,'Revenues 9-14'!F7:H7)</f>
        <v>46483</v>
      </c>
      <c r="C14" s="511"/>
      <c r="D14" s="560">
        <f t="shared" si="0"/>
        <v>46483</v>
      </c>
      <c r="E14" s="511">
        <f>236048531*0.0002</f>
        <v>47209.706200000001</v>
      </c>
      <c r="F14" s="560">
        <f t="shared" si="1"/>
        <v>47209.706200000001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35814</v>
      </c>
      <c r="C16" s="511"/>
      <c r="D16" s="560">
        <f t="shared" si="0"/>
        <v>35814</v>
      </c>
      <c r="E16" s="511">
        <f>236048531*0.0001572</f>
        <v>37106.829073200002</v>
      </c>
      <c r="F16" s="560">
        <f t="shared" si="1"/>
        <v>37106.829073200002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6625031</v>
      </c>
      <c r="C19" s="561">
        <f>SUM(C4:C18)</f>
        <v>0</v>
      </c>
      <c r="D19" s="561">
        <f>SUM(D4:D18)</f>
        <v>6625031</v>
      </c>
      <c r="E19" s="561">
        <f>SUM(E4:E18)</f>
        <v>7484272.7481514998</v>
      </c>
      <c r="F19" s="561">
        <f>SUM(F4:F18)</f>
        <v>7484272.7481514998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H34" sqref="H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6"/>
    </row>
    <row r="2" spans="1:7" ht="33.75" customHeight="1" x14ac:dyDescent="0.2">
      <c r="A2" s="2299" t="s">
        <v>1971</v>
      </c>
      <c r="B2" s="2300"/>
      <c r="C2" s="1625" t="s">
        <v>1940</v>
      </c>
      <c r="D2" s="1625" t="s">
        <v>1941</v>
      </c>
      <c r="E2" s="1625" t="s">
        <v>1942</v>
      </c>
      <c r="F2" s="1625" t="s">
        <v>1943</v>
      </c>
    </row>
    <row r="3" spans="1:7" ht="23.25" customHeight="1" x14ac:dyDescent="0.2">
      <c r="A3" s="2304" t="s">
        <v>1328</v>
      </c>
      <c r="B3" s="2305"/>
      <c r="C3" s="2295"/>
      <c r="D3" s="2296"/>
      <c r="E3" s="2296"/>
      <c r="F3" s="2297"/>
    </row>
    <row r="4" spans="1:7" ht="12.75" customHeight="1" thickBot="1" x14ac:dyDescent="0.25">
      <c r="A4" s="2284" t="s">
        <v>734</v>
      </c>
      <c r="B4" s="2301"/>
      <c r="C4" s="926"/>
      <c r="D4" s="926"/>
      <c r="E4" s="926"/>
      <c r="F4" s="1600">
        <f>SUM(C4+D4)-E4</f>
        <v>0</v>
      </c>
    </row>
    <row r="5" spans="1:7" ht="13.5" thickTop="1" x14ac:dyDescent="0.2">
      <c r="A5" s="2302" t="s">
        <v>1324</v>
      </c>
      <c r="B5" s="2287"/>
      <c r="C5" s="2279"/>
      <c r="D5" s="2280"/>
      <c r="E5" s="2280"/>
      <c r="F5" s="2281"/>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3" t="s">
        <v>735</v>
      </c>
      <c r="B15" s="2285"/>
      <c r="C15" s="1600">
        <f>SUM(C6:C14)</f>
        <v>0</v>
      </c>
      <c r="D15" s="1600">
        <f>SUM(D6:D14)</f>
        <v>0</v>
      </c>
      <c r="E15" s="1600">
        <f>SUM(E6:E14)</f>
        <v>0</v>
      </c>
      <c r="F15" s="1600">
        <f>SUM(F6:F14)</f>
        <v>0</v>
      </c>
      <c r="G15" s="684"/>
    </row>
    <row r="16" spans="1:7" s="56" customFormat="1" ht="13.5" thickTop="1" x14ac:dyDescent="0.2">
      <c r="A16" s="2298" t="s">
        <v>1325</v>
      </c>
      <c r="B16" s="2287"/>
      <c r="C16" s="2279"/>
      <c r="D16" s="2280"/>
      <c r="E16" s="2280"/>
      <c r="F16" s="2281"/>
    </row>
    <row r="17" spans="1:11" ht="12.75" customHeight="1" thickBot="1" x14ac:dyDescent="0.25">
      <c r="A17" s="2277" t="s">
        <v>67</v>
      </c>
      <c r="B17" s="2278"/>
      <c r="C17" s="1601"/>
      <c r="D17" s="511"/>
      <c r="E17" s="1601"/>
      <c r="F17" s="1600">
        <f>SUM(C17+D17)-E17</f>
        <v>0</v>
      </c>
    </row>
    <row r="18" spans="1:11" ht="12.75" customHeight="1" thickTop="1" thickBot="1" x14ac:dyDescent="0.25">
      <c r="A18" s="2277" t="s">
        <v>7</v>
      </c>
      <c r="B18" s="2278"/>
      <c r="C18" s="1601"/>
      <c r="D18" s="511"/>
      <c r="E18" s="1601"/>
      <c r="F18" s="1600">
        <f>SUM(C18+D18)-E18</f>
        <v>0</v>
      </c>
    </row>
    <row r="19" spans="1:11" ht="12.75" customHeight="1" thickTop="1" thickBot="1" x14ac:dyDescent="0.25">
      <c r="A19" s="2277" t="s">
        <v>454</v>
      </c>
      <c r="B19" s="2278"/>
      <c r="C19" s="1601"/>
      <c r="D19" s="511"/>
      <c r="E19" s="1601"/>
      <c r="F19" s="1600">
        <f>SUM(C19+D19)-E19</f>
        <v>0</v>
      </c>
    </row>
    <row r="20" spans="1:11" ht="12.75" customHeight="1" thickTop="1" thickBot="1" x14ac:dyDescent="0.25">
      <c r="A20" s="2282" t="s">
        <v>527</v>
      </c>
      <c r="B20" s="2283"/>
      <c r="C20" s="1601"/>
      <c r="D20" s="511"/>
      <c r="E20" s="1601"/>
      <c r="F20" s="1600">
        <f>SUM(C20+D20)-E20</f>
        <v>0</v>
      </c>
    </row>
    <row r="21" spans="1:11" ht="14.25" thickTop="1" thickBot="1" x14ac:dyDescent="0.25">
      <c r="A21" s="2284" t="s">
        <v>736</v>
      </c>
      <c r="B21" s="2285"/>
      <c r="C21" s="1600">
        <f>SUM(C17:C20)</f>
        <v>0</v>
      </c>
      <c r="D21" s="1600">
        <f>SUM(D17:D20)</f>
        <v>0</v>
      </c>
      <c r="E21" s="1600">
        <f>SUM(E17:E20)</f>
        <v>0</v>
      </c>
      <c r="F21" s="1600">
        <f>SUM(F17:F20)</f>
        <v>0</v>
      </c>
      <c r="G21" s="684"/>
    </row>
    <row r="22" spans="1:11" ht="13.5" thickTop="1" x14ac:dyDescent="0.2">
      <c r="A22" s="2286" t="s">
        <v>1326</v>
      </c>
      <c r="B22" s="2287"/>
      <c r="C22" s="2279"/>
      <c r="D22" s="2280"/>
      <c r="E22" s="2280"/>
      <c r="F22" s="2281"/>
    </row>
    <row r="23" spans="1:11" ht="23.25" customHeight="1" thickBot="1" x14ac:dyDescent="0.25">
      <c r="A23" s="2284" t="s">
        <v>737</v>
      </c>
      <c r="B23" s="2285"/>
      <c r="C23" s="926"/>
      <c r="D23" s="926"/>
      <c r="E23" s="926"/>
      <c r="F23" s="1600">
        <f>SUM(C23+D23)-E23</f>
        <v>0</v>
      </c>
      <c r="G23" s="684"/>
    </row>
    <row r="24" spans="1:11" ht="13.5" thickTop="1" x14ac:dyDescent="0.2">
      <c r="A24" s="2286" t="s">
        <v>1327</v>
      </c>
      <c r="B24" s="2287"/>
      <c r="C24" s="2279"/>
      <c r="D24" s="2280"/>
      <c r="E24" s="2280"/>
      <c r="F24" s="2281"/>
    </row>
    <row r="25" spans="1:11" ht="13.5" thickBot="1" x14ac:dyDescent="0.25">
      <c r="A25" s="2284" t="s">
        <v>738</v>
      </c>
      <c r="B25" s="2290"/>
      <c r="C25" s="926"/>
      <c r="D25" s="926"/>
      <c r="E25" s="926"/>
      <c r="F25" s="1600">
        <f>SUM(C25+D25)-E25</f>
        <v>0</v>
      </c>
      <c r="G25" s="684"/>
    </row>
    <row r="26" spans="1:11" ht="13.5" thickTop="1" x14ac:dyDescent="0.2">
      <c r="A26" s="2291" t="s">
        <v>762</v>
      </c>
      <c r="B26" s="2287"/>
      <c r="C26" s="1602"/>
      <c r="D26" s="1602"/>
      <c r="E26" s="1602"/>
      <c r="F26" s="1603"/>
    </row>
    <row r="27" spans="1:11" ht="13.5" thickBot="1" x14ac:dyDescent="0.25">
      <c r="A27" s="2284" t="s">
        <v>1260</v>
      </c>
      <c r="B27" s="2292"/>
      <c r="C27" s="511"/>
      <c r="D27" s="511"/>
      <c r="E27" s="511"/>
      <c r="F27" s="1600">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2109</v>
      </c>
      <c r="B31" s="657">
        <v>41244</v>
      </c>
      <c r="C31" s="1101">
        <v>2140000</v>
      </c>
      <c r="D31" s="1606">
        <v>1</v>
      </c>
      <c r="E31" s="1101">
        <v>1060000</v>
      </c>
      <c r="F31" s="1101"/>
      <c r="G31" s="1101"/>
      <c r="H31" s="1101">
        <v>1060000</v>
      </c>
      <c r="I31" s="1102">
        <f>((E31+F31)-H31)+G31</f>
        <v>0</v>
      </c>
      <c r="J31" s="1101"/>
      <c r="K31" s="118"/>
    </row>
    <row r="32" spans="1:11" ht="12" customHeight="1" x14ac:dyDescent="0.2">
      <c r="A32" s="1103" t="s">
        <v>2110</v>
      </c>
      <c r="B32" s="657">
        <v>42339</v>
      </c>
      <c r="C32" s="1101">
        <v>2995000</v>
      </c>
      <c r="D32" s="1606">
        <v>1</v>
      </c>
      <c r="E32" s="1101"/>
      <c r="F32" s="1101">
        <v>2995000</v>
      </c>
      <c r="G32" s="1101"/>
      <c r="H32" s="1101"/>
      <c r="I32" s="1102">
        <f>((E32+F32)-H32)+G32</f>
        <v>2995000</v>
      </c>
      <c r="J32" s="1101">
        <f>2995000-55137</f>
        <v>2939863</v>
      </c>
      <c r="K32" s="118"/>
    </row>
    <row r="33" spans="1:11" ht="12" customHeight="1" x14ac:dyDescent="0.2">
      <c r="A33" s="1103" t="s">
        <v>2111</v>
      </c>
      <c r="B33" s="657">
        <v>42339</v>
      </c>
      <c r="C33" s="1101">
        <v>395000</v>
      </c>
      <c r="D33" s="1606">
        <v>7</v>
      </c>
      <c r="E33" s="1101"/>
      <c r="F33" s="1101">
        <v>395000</v>
      </c>
      <c r="G33" s="1101"/>
      <c r="H33" s="1101"/>
      <c r="I33" s="1102">
        <f t="shared" ref="I33:I48" si="1">((E33+F33)-H33)+G33</f>
        <v>395000</v>
      </c>
      <c r="J33" s="1101">
        <v>395000</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5530000</v>
      </c>
      <c r="D49" s="1605"/>
      <c r="E49" s="1102">
        <f t="shared" ref="E49:J49" si="2">SUM(E31:E48)</f>
        <v>1060000</v>
      </c>
      <c r="F49" s="1102">
        <f t="shared" si="2"/>
        <v>3390000</v>
      </c>
      <c r="G49" s="1102">
        <f t="shared" si="2"/>
        <v>0</v>
      </c>
      <c r="H49" s="1102">
        <f t="shared" si="2"/>
        <v>1060000</v>
      </c>
      <c r="I49" s="1102">
        <f t="shared" si="2"/>
        <v>3390000</v>
      </c>
      <c r="J49" s="1102">
        <f t="shared" si="2"/>
        <v>3334863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1" t="s">
        <v>687</v>
      </c>
      <c r="C52" s="2272"/>
      <c r="D52" s="2272"/>
      <c r="E52" s="124" t="s">
        <v>1011</v>
      </c>
      <c r="F52" s="2273" t="s">
        <v>2112</v>
      </c>
      <c r="G52" s="2274"/>
      <c r="H52" s="118"/>
      <c r="I52" s="118"/>
      <c r="J52" s="121"/>
    </row>
    <row r="53" spans="1:11" ht="11.25" customHeight="1" x14ac:dyDescent="0.2">
      <c r="A53" s="752" t="s">
        <v>1086</v>
      </c>
      <c r="B53" s="125" t="s">
        <v>1127</v>
      </c>
      <c r="C53" s="121"/>
      <c r="D53" s="117"/>
      <c r="E53" s="124" t="s">
        <v>587</v>
      </c>
      <c r="F53" s="2275"/>
      <c r="G53" s="2276"/>
      <c r="H53" s="118"/>
      <c r="I53" s="118"/>
      <c r="J53" s="121"/>
    </row>
    <row r="54" spans="1:11" ht="11.25" customHeight="1" x14ac:dyDescent="0.2">
      <c r="A54" s="753"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8"/>
      <c r="I1" s="758"/>
      <c r="J1" s="757"/>
    </row>
    <row r="2" spans="1:11" ht="36.75" x14ac:dyDescent="0.2">
      <c r="A2" s="2327" t="s">
        <v>1972</v>
      </c>
      <c r="B2" s="2328"/>
      <c r="C2" s="2328"/>
      <c r="D2" s="2328"/>
      <c r="E2" s="2329"/>
      <c r="F2" s="1885" t="s">
        <v>1077</v>
      </c>
      <c r="G2" s="1886" t="s">
        <v>101</v>
      </c>
      <c r="H2" s="1886" t="s">
        <v>479</v>
      </c>
      <c r="I2" s="1886" t="s">
        <v>1379</v>
      </c>
      <c r="J2" s="1886" t="s">
        <v>1022</v>
      </c>
      <c r="K2" s="1886" t="s">
        <v>145</v>
      </c>
    </row>
    <row r="3" spans="1:11" x14ac:dyDescent="0.2">
      <c r="A3" s="2330" t="s">
        <v>1946</v>
      </c>
      <c r="B3" s="2331"/>
      <c r="C3" s="2331"/>
      <c r="D3" s="2331"/>
      <c r="E3" s="2332"/>
      <c r="F3" s="255"/>
      <c r="G3" s="562"/>
      <c r="H3" s="562"/>
      <c r="I3" s="562"/>
      <c r="J3" s="1215"/>
      <c r="K3" s="1215"/>
    </row>
    <row r="4" spans="1:11" x14ac:dyDescent="0.2">
      <c r="A4" s="2333" t="s">
        <v>434</v>
      </c>
      <c r="B4" s="2334"/>
      <c r="C4" s="2334"/>
      <c r="D4" s="2334"/>
      <c r="E4" s="2272"/>
      <c r="F4" s="549"/>
      <c r="G4" s="570"/>
      <c r="H4" s="569"/>
      <c r="I4" s="570"/>
      <c r="J4" s="1193"/>
      <c r="K4" s="1193"/>
    </row>
    <row r="5" spans="1:11" ht="13.5" customHeight="1" x14ac:dyDescent="0.2">
      <c r="A5" s="2309" t="s">
        <v>1259</v>
      </c>
      <c r="B5" s="2310"/>
      <c r="C5" s="2310"/>
      <c r="D5" s="2310"/>
      <c r="E5" s="2311"/>
      <c r="F5" s="1149" t="s">
        <v>1014</v>
      </c>
      <c r="G5" s="568"/>
      <c r="H5" s="562">
        <v>46483</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row>
    <row r="10" spans="1:11" ht="12" customHeight="1" x14ac:dyDescent="0.2">
      <c r="A10" s="2312" t="s">
        <v>1908</v>
      </c>
      <c r="B10" s="2313"/>
      <c r="C10" s="2313"/>
      <c r="D10" s="2313"/>
      <c r="E10" s="2314"/>
      <c r="F10" s="1281" t="s">
        <v>1030</v>
      </c>
      <c r="G10" s="567"/>
      <c r="H10" s="1282"/>
      <c r="I10" s="562"/>
      <c r="J10" s="1215"/>
      <c r="K10" s="1215"/>
    </row>
    <row r="11" spans="1:11" x14ac:dyDescent="0.2">
      <c r="A11" s="2309" t="s">
        <v>167</v>
      </c>
      <c r="B11" s="2310"/>
      <c r="C11" s="2310"/>
      <c r="D11" s="2310"/>
      <c r="E11" s="231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46483</v>
      </c>
      <c r="I12" s="563">
        <f>SUM(I5:I11)</f>
        <v>0</v>
      </c>
      <c r="J12" s="563">
        <f>SUM(J5:J11)</f>
        <v>0</v>
      </c>
      <c r="K12" s="563">
        <f>SUM(K5:K11)</f>
        <v>0</v>
      </c>
    </row>
    <row r="13" spans="1:11" ht="12.75" customHeight="1" thickTop="1" x14ac:dyDescent="0.2">
      <c r="A13" s="2335" t="s">
        <v>435</v>
      </c>
      <c r="B13" s="2336"/>
      <c r="C13" s="2336"/>
      <c r="D13" s="2336"/>
      <c r="E13" s="2337"/>
      <c r="F13" s="1150"/>
      <c r="G13" s="564"/>
      <c r="H13" s="565"/>
      <c r="I13" s="566"/>
      <c r="J13" s="566"/>
      <c r="K13" s="566"/>
    </row>
    <row r="14" spans="1:11" x14ac:dyDescent="0.2">
      <c r="A14" s="2318" t="s">
        <v>535</v>
      </c>
      <c r="B14" s="2318"/>
      <c r="C14" s="2318"/>
      <c r="D14" s="2318"/>
      <c r="E14" s="2319"/>
      <c r="F14" s="257" t="s">
        <v>1020</v>
      </c>
      <c r="G14" s="567"/>
      <c r="H14" s="562">
        <v>46483</v>
      </c>
      <c r="I14" s="568"/>
      <c r="J14" s="1183"/>
      <c r="K14" s="1215"/>
    </row>
    <row r="15" spans="1:11" x14ac:dyDescent="0.2">
      <c r="A15" s="2310" t="s">
        <v>5</v>
      </c>
      <c r="B15" s="2310"/>
      <c r="C15" s="2310"/>
      <c r="D15" s="2310"/>
      <c r="E15" s="2311"/>
      <c r="F15" s="257" t="s">
        <v>1021</v>
      </c>
      <c r="G15" s="568"/>
      <c r="H15" s="562"/>
      <c r="I15" s="562"/>
      <c r="J15" s="1215"/>
      <c r="K15" s="1215"/>
    </row>
    <row r="16" spans="1:11" ht="12.75" customHeight="1" x14ac:dyDescent="0.2">
      <c r="A16" s="2310" t="s">
        <v>339</v>
      </c>
      <c r="B16" s="2310"/>
      <c r="C16" s="2310"/>
      <c r="D16" s="2310"/>
      <c r="E16" s="231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8" t="s">
        <v>433</v>
      </c>
      <c r="B18" s="2339"/>
      <c r="C18" s="2339"/>
      <c r="D18" s="2339"/>
      <c r="E18" s="2340"/>
      <c r="F18" s="257" t="s">
        <v>1107</v>
      </c>
      <c r="G18" s="567"/>
      <c r="H18" s="567"/>
      <c r="I18" s="567"/>
      <c r="J18" s="1215"/>
      <c r="K18" s="1201"/>
    </row>
    <row r="19" spans="1:11" ht="23.25" customHeight="1" x14ac:dyDescent="0.2">
      <c r="A19" s="2310" t="s">
        <v>490</v>
      </c>
      <c r="B19" s="2321"/>
      <c r="C19" s="2321"/>
      <c r="D19" s="2321"/>
      <c r="E19" s="2311"/>
      <c r="F19" s="257" t="s">
        <v>1108</v>
      </c>
      <c r="G19" s="567"/>
      <c r="H19" s="567"/>
      <c r="I19" s="567"/>
      <c r="J19" s="1215"/>
      <c r="K19" s="1201"/>
    </row>
    <row r="20" spans="1:11" ht="12.75" customHeight="1" x14ac:dyDescent="0.2">
      <c r="A20" s="2322" t="s">
        <v>1907</v>
      </c>
      <c r="B20" s="2323"/>
      <c r="C20" s="2323"/>
      <c r="D20" s="2323"/>
      <c r="E20" s="232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3" t="s">
        <v>1909</v>
      </c>
      <c r="B22" s="2313"/>
      <c r="C22" s="2313"/>
      <c r="D22" s="2313"/>
      <c r="E22" s="2320"/>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46483</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5"/>
      <c r="I31" s="2316"/>
      <c r="J31" s="2316"/>
      <c r="K31" s="2316"/>
    </row>
    <row r="32" spans="1:11" x14ac:dyDescent="0.2">
      <c r="A32" s="59"/>
      <c r="B32" s="9"/>
      <c r="C32" s="9"/>
      <c r="D32" s="9"/>
      <c r="E32" s="551"/>
      <c r="F32" s="1156" t="s">
        <v>639</v>
      </c>
      <c r="G32" s="571"/>
      <c r="H32" s="2317"/>
      <c r="I32" s="2316"/>
      <c r="J32" s="2316"/>
      <c r="K32" s="2316"/>
    </row>
    <row r="33" spans="1:11" ht="9.75" customHeight="1" x14ac:dyDescent="0.2">
      <c r="A33" s="1787" t="s">
        <v>1906</v>
      </c>
      <c r="B33" s="113"/>
      <c r="C33" s="113"/>
      <c r="D33" s="113"/>
      <c r="E33" s="113"/>
      <c r="F33" s="113"/>
      <c r="G33" s="572"/>
      <c r="H33" s="2317"/>
      <c r="I33" s="2316"/>
      <c r="J33" s="2316"/>
      <c r="K33" s="231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3" t="s">
        <v>640</v>
      </c>
      <c r="B41" s="2325"/>
      <c r="C41" s="2325"/>
      <c r="D41" s="2325"/>
      <c r="E41" s="2325"/>
      <c r="F41" s="2326"/>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1"/>
      <c r="K1" s="2342"/>
      <c r="L1" s="2342"/>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c r="D5" s="641"/>
      <c r="E5" s="641"/>
      <c r="F5" s="1066">
        <f>(C5+D5)-E5</f>
        <v>0</v>
      </c>
      <c r="G5" s="637"/>
      <c r="H5" s="643"/>
      <c r="I5" s="643"/>
      <c r="J5" s="643"/>
      <c r="K5" s="648"/>
      <c r="L5" s="1065">
        <f>F5-K5</f>
        <v>0</v>
      </c>
    </row>
    <row r="6" spans="1:14" ht="14.25" thickTop="1" thickBot="1" x14ac:dyDescent="0.25">
      <c r="A6" s="650" t="s">
        <v>1331</v>
      </c>
      <c r="B6" s="285">
        <v>222</v>
      </c>
      <c r="C6" s="574">
        <v>144067</v>
      </c>
      <c r="D6" s="574"/>
      <c r="E6" s="574"/>
      <c r="F6" s="1066">
        <f>(C6+D6)-E6</f>
        <v>144067</v>
      </c>
      <c r="G6" s="637">
        <v>50</v>
      </c>
      <c r="H6" s="574"/>
      <c r="I6" s="574"/>
      <c r="J6" s="574"/>
      <c r="K6" s="1065">
        <f>(H6+I6)-J6</f>
        <v>0</v>
      </c>
      <c r="L6" s="1065">
        <f>F6-K6</f>
        <v>144067</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8513327</v>
      </c>
      <c r="D8" s="642">
        <v>91090</v>
      </c>
      <c r="E8" s="642"/>
      <c r="F8" s="1066">
        <f>(C8+D8)-E8</f>
        <v>8604417</v>
      </c>
      <c r="G8" s="638">
        <v>50</v>
      </c>
      <c r="H8" s="574">
        <v>4024532</v>
      </c>
      <c r="I8" s="574">
        <v>171177</v>
      </c>
      <c r="J8" s="574"/>
      <c r="K8" s="1065">
        <f>(H8+I8)-J8</f>
        <v>4195709</v>
      </c>
      <c r="L8" s="1065">
        <f>F8-K8</f>
        <v>4408708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174406</v>
      </c>
      <c r="D10" s="1067"/>
      <c r="E10" s="1067"/>
      <c r="F10" s="1068">
        <f>(C10+D10)-E10</f>
        <v>174406</v>
      </c>
      <c r="G10" s="638">
        <v>20</v>
      </c>
      <c r="H10" s="1069">
        <v>151760</v>
      </c>
      <c r="I10" s="1069">
        <v>3561</v>
      </c>
      <c r="J10" s="1069"/>
      <c r="K10" s="1065">
        <f>(H10+I10)-J10</f>
        <v>155321</v>
      </c>
      <c r="L10" s="1065">
        <f>F10-K10</f>
        <v>19085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2366358</v>
      </c>
      <c r="D12" s="642"/>
      <c r="E12" s="642"/>
      <c r="F12" s="1066">
        <f>(C12+D12)-E12</f>
        <v>2366358</v>
      </c>
      <c r="G12" s="638">
        <v>10</v>
      </c>
      <c r="H12" s="574">
        <v>2101033</v>
      </c>
      <c r="I12" s="574">
        <f>1371+4969+179+319+492+476+428+319+152+1028+69+1788+92+14117+398+396+666+565+565+736+677+1124+250+602+138+152+370+434+186+1194+273+89+662+1</f>
        <v>35277</v>
      </c>
      <c r="J12" s="574"/>
      <c r="K12" s="1065">
        <f>(H12+I12)-J12</f>
        <v>2136310</v>
      </c>
      <c r="L12" s="1065">
        <f>F12-K12</f>
        <v>230048</v>
      </c>
    </row>
    <row r="13" spans="1:14" ht="14.25" thickTop="1" thickBot="1" x14ac:dyDescent="0.25">
      <c r="A13" s="653" t="s">
        <v>1336</v>
      </c>
      <c r="B13" s="285">
        <v>252</v>
      </c>
      <c r="C13" s="642">
        <v>2157450</v>
      </c>
      <c r="D13" s="642">
        <f>138609+25298+24667+24668+37425+47700+138600+235270+2249-2</f>
        <v>674484</v>
      </c>
      <c r="E13" s="642"/>
      <c r="F13" s="1066">
        <f>(C13+D13)-E13</f>
        <v>2831934</v>
      </c>
      <c r="G13" s="638">
        <v>5</v>
      </c>
      <c r="H13" s="574">
        <v>1826397</v>
      </c>
      <c r="I13" s="574">
        <f>9806+10404+15578+13894+3386+1097+98+166+17630+3810+399+923+120+18640+13861+123886+2585+225+1-7617</f>
        <v>228892</v>
      </c>
      <c r="J13" s="574"/>
      <c r="K13" s="1065">
        <f>(H13+I13)-J13</f>
        <v>2055289</v>
      </c>
      <c r="L13" s="1065">
        <f>F13-K13</f>
        <v>776645</v>
      </c>
    </row>
    <row r="14" spans="1:14" ht="14.25" thickTop="1" thickBot="1" x14ac:dyDescent="0.25">
      <c r="A14" s="653" t="s">
        <v>1337</v>
      </c>
      <c r="B14" s="285">
        <v>253</v>
      </c>
      <c r="C14" s="574">
        <v>160019</v>
      </c>
      <c r="D14" s="574"/>
      <c r="E14" s="574"/>
      <c r="F14" s="1066">
        <f>(C14+D14)-E14</f>
        <v>160019</v>
      </c>
      <c r="G14" s="638">
        <v>3</v>
      </c>
      <c r="H14" s="574">
        <v>133993</v>
      </c>
      <c r="I14" s="574">
        <v>7617</v>
      </c>
      <c r="J14" s="574"/>
      <c r="K14" s="1065">
        <f>(H14+I14)-J14</f>
        <v>141610</v>
      </c>
      <c r="L14" s="1065">
        <f>F14-K14</f>
        <v>18409</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13515627</v>
      </c>
      <c r="D16" s="644">
        <f>SUM(D3,D5:D6,D8:D10,D12:D15)</f>
        <v>765574</v>
      </c>
      <c r="E16" s="644">
        <f>SUM(E3,E5:E6,E8:E10,E12:E15)</f>
        <v>0</v>
      </c>
      <c r="F16" s="644">
        <f>SUM(F3,F5:F6,F8:F10,F12:F15)</f>
        <v>14281201</v>
      </c>
      <c r="G16" s="638"/>
      <c r="H16" s="644">
        <f>SUM(H3,H6,H8:H10,H12:H14,)</f>
        <v>8237715</v>
      </c>
      <c r="I16" s="644">
        <f>SUM(I3,I6,I8:I10,I12:I14,)</f>
        <v>446524</v>
      </c>
      <c r="J16" s="644">
        <f>SUM(J3,J6,J8:J10,J12:J14,)</f>
        <v>0</v>
      </c>
      <c r="K16" s="1066">
        <f>(H16+I16)-J16</f>
        <v>8684239</v>
      </c>
      <c r="L16" s="1066">
        <f>F16-K16</f>
        <v>5596962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446524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39"/>
    </row>
    <row r="2" spans="1:7" ht="13.5" thickBot="1" x14ac:dyDescent="0.25">
      <c r="A2" s="2349" t="s">
        <v>567</v>
      </c>
      <c r="B2" s="2350"/>
      <c r="C2" s="2350"/>
      <c r="D2" s="2350"/>
      <c r="E2" s="2350"/>
      <c r="F2" s="2351"/>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8194354</v>
      </c>
      <c r="G8" s="357"/>
    </row>
    <row r="9" spans="1:7" ht="12" customHeight="1" x14ac:dyDescent="0.2">
      <c r="A9" s="359" t="s">
        <v>539</v>
      </c>
      <c r="B9" s="943" t="s">
        <v>1872</v>
      </c>
      <c r="C9" s="358"/>
      <c r="D9" s="359" t="s">
        <v>591</v>
      </c>
      <c r="E9" s="578"/>
      <c r="F9" s="945">
        <f>'Expenditures 15-22'!K150</f>
        <v>633131</v>
      </c>
      <c r="G9" s="946"/>
    </row>
    <row r="10" spans="1:7" ht="12" customHeight="1" x14ac:dyDescent="0.2">
      <c r="A10" s="359" t="s">
        <v>589</v>
      </c>
      <c r="B10" s="943" t="s">
        <v>1873</v>
      </c>
      <c r="C10" s="358"/>
      <c r="D10" s="359" t="s">
        <v>591</v>
      </c>
      <c r="E10" s="578"/>
      <c r="F10" s="945">
        <f>'Expenditures 15-22'!K168</f>
        <v>1068980</v>
      </c>
      <c r="G10" s="946"/>
    </row>
    <row r="11" spans="1:7" ht="12" customHeight="1" x14ac:dyDescent="0.2">
      <c r="A11" s="359" t="s">
        <v>540</v>
      </c>
      <c r="B11" s="943" t="s">
        <v>1874</v>
      </c>
      <c r="C11" s="358"/>
      <c r="D11" s="359" t="s">
        <v>591</v>
      </c>
      <c r="E11" s="578"/>
      <c r="F11" s="945">
        <f>'Expenditures 15-22'!K204</f>
        <v>1187409</v>
      </c>
      <c r="G11" s="946"/>
    </row>
    <row r="12" spans="1:7" ht="12" customHeight="1" x14ac:dyDescent="0.2">
      <c r="A12" s="359" t="s">
        <v>541</v>
      </c>
      <c r="B12" s="943" t="s">
        <v>1875</v>
      </c>
      <c r="C12" s="358"/>
      <c r="D12" s="359" t="s">
        <v>591</v>
      </c>
      <c r="E12" s="578"/>
      <c r="F12" s="945">
        <f>'Expenditures 15-22'!K288</f>
        <v>368760</v>
      </c>
      <c r="G12" s="946"/>
    </row>
    <row r="13" spans="1:7" ht="12" customHeight="1" x14ac:dyDescent="0.2">
      <c r="A13" s="359" t="s">
        <v>113</v>
      </c>
      <c r="B13" s="943" t="s">
        <v>1876</v>
      </c>
      <c r="C13" s="358"/>
      <c r="D13" s="359" t="s">
        <v>591</v>
      </c>
      <c r="E13" s="578"/>
      <c r="F13" s="945">
        <f>'Expenditures 15-22'!K331</f>
        <v>760011</v>
      </c>
      <c r="G13" s="947"/>
    </row>
    <row r="14" spans="1:7" ht="12" customHeight="1" thickBot="1" x14ac:dyDescent="0.25">
      <c r="A14" s="948"/>
      <c r="B14" s="579"/>
      <c r="C14" s="580"/>
      <c r="D14" s="1003" t="s">
        <v>591</v>
      </c>
      <c r="E14" s="591" t="s">
        <v>1134</v>
      </c>
      <c r="F14" s="949">
        <f>SUM(F8:F13)</f>
        <v>12212645</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6640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33932</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471432</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67830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6771</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74594</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301814</v>
      </c>
      <c r="G53" s="357"/>
    </row>
    <row r="54" spans="1:7" ht="12" customHeight="1" x14ac:dyDescent="0.2">
      <c r="A54" s="359" t="s">
        <v>538</v>
      </c>
      <c r="B54" s="359" t="s">
        <v>1884</v>
      </c>
      <c r="C54" s="964" t="s">
        <v>1160</v>
      </c>
      <c r="D54" s="960" t="s">
        <v>1302</v>
      </c>
      <c r="E54" s="578"/>
      <c r="F54" s="1107">
        <f>'Expenditures 15-22'!G114</f>
        <v>138609</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2249</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1060000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533628</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37817</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2898</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87</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2738301</v>
      </c>
      <c r="G75" s="357"/>
    </row>
    <row r="76" spans="1:8" s="970" customFormat="1" ht="12" customHeight="1" thickTop="1" thickBot="1" x14ac:dyDescent="0.25">
      <c r="A76" s="584"/>
      <c r="B76" s="582"/>
      <c r="C76" s="583"/>
      <c r="D76" s="969" t="s">
        <v>1858</v>
      </c>
      <c r="E76" s="594"/>
      <c r="F76" s="1113">
        <f>(F14-F75)</f>
        <v>9474344</v>
      </c>
      <c r="G76" s="359"/>
    </row>
    <row r="77" spans="1:8" s="970" customFormat="1" ht="12" customHeight="1" thickTop="1" x14ac:dyDescent="0.2">
      <c r="A77" s="585"/>
      <c r="B77" s="582"/>
      <c r="C77" s="583"/>
      <c r="D77" s="969" t="s">
        <v>1948</v>
      </c>
      <c r="E77" s="594"/>
      <c r="F77" s="1621">
        <v>1048.28</v>
      </c>
      <c r="G77" s="360"/>
      <c r="H77" s="359"/>
    </row>
    <row r="78" spans="1:8" s="970" customFormat="1" ht="12" customHeight="1" thickBot="1" x14ac:dyDescent="0.25">
      <c r="A78" s="586"/>
      <c r="B78" s="582"/>
      <c r="C78" s="583"/>
      <c r="D78" s="969" t="s">
        <v>1928</v>
      </c>
      <c r="E78" s="594" t="s">
        <v>1134</v>
      </c>
      <c r="F78" s="1114">
        <f>IF(F77&gt;0,F76/F77," Complete Line 77")</f>
        <v>9037.989850040065</v>
      </c>
      <c r="G78" s="359"/>
    </row>
    <row r="79" spans="1:8" s="970" customFormat="1" ht="12" thickTop="1" x14ac:dyDescent="0.2">
      <c r="A79" s="384"/>
      <c r="B79" s="359"/>
      <c r="C79" s="358"/>
      <c r="D79" s="581"/>
      <c r="E79" s="578"/>
      <c r="F79" s="971"/>
      <c r="G79" s="359"/>
    </row>
    <row r="80" spans="1:8" s="970" customFormat="1" ht="12" thickBot="1" x14ac:dyDescent="0.25">
      <c r="A80" s="2343" t="s">
        <v>1317</v>
      </c>
      <c r="B80" s="2344"/>
      <c r="C80" s="2344"/>
      <c r="D80" s="2344"/>
      <c r="E80" s="2344"/>
      <c r="F80" s="2345"/>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4481</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249737</v>
      </c>
      <c r="G93" s="978"/>
    </row>
    <row r="94" spans="1:7" ht="12" customHeight="1" x14ac:dyDescent="0.2">
      <c r="A94" s="979" t="s">
        <v>147</v>
      </c>
      <c r="B94" s="979" t="s">
        <v>183</v>
      </c>
      <c r="C94" s="976">
        <v>1700</v>
      </c>
      <c r="D94" s="985" t="str">
        <f>'Revenues 9-14'!A82</f>
        <v>Total District/School Activity Income</v>
      </c>
      <c r="E94" s="385"/>
      <c r="F94" s="1072">
        <f>SUM('Revenues 9-14'!C82,'Revenues 9-14'!D82)</f>
        <v>41259</v>
      </c>
      <c r="G94" s="978"/>
    </row>
    <row r="95" spans="1:7" ht="12" customHeight="1" x14ac:dyDescent="0.2">
      <c r="A95" s="979" t="s">
        <v>538</v>
      </c>
      <c r="B95" s="979" t="s">
        <v>184</v>
      </c>
      <c r="C95" s="976">
        <f>'Revenues 9-14'!B84</f>
        <v>1811</v>
      </c>
      <c r="D95" s="977" t="str">
        <f>'Revenues 9-14'!A84</f>
        <v>Rentals - Regular Textbooks</v>
      </c>
      <c r="E95" s="385"/>
      <c r="F95" s="1072">
        <f>'Revenues 9-14'!C84</f>
        <v>36530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52357</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12331</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2936</v>
      </c>
      <c r="G103" s="978"/>
    </row>
    <row r="104" spans="1:7" ht="12" customHeight="1" x14ac:dyDescent="0.2">
      <c r="A104" s="979" t="s">
        <v>593</v>
      </c>
      <c r="B104" s="979" t="s">
        <v>948</v>
      </c>
      <c r="C104" s="980">
        <v>3100</v>
      </c>
      <c r="D104" s="986" t="str">
        <f>'Revenues 9-14'!A131</f>
        <v>Total Special Education</v>
      </c>
      <c r="E104" s="385"/>
      <c r="F104" s="1072">
        <f>SUM('Revenues 9-14'!C131:D131,'Revenues 9-14'!F131)</f>
        <v>509133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1746</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0</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374329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23402</v>
      </c>
      <c r="G127" s="69"/>
    </row>
    <row r="128" spans="1:7" ht="12" customHeight="1" x14ac:dyDescent="0.2">
      <c r="A128" s="382" t="s">
        <v>769</v>
      </c>
      <c r="B128" s="382" t="s">
        <v>901</v>
      </c>
      <c r="C128" s="994" t="s">
        <v>1160</v>
      </c>
      <c r="D128" s="993" t="str">
        <f>'Revenues 9-14'!A201</f>
        <v>Total Food Service</v>
      </c>
      <c r="E128" s="385"/>
      <c r="F128" s="1072">
        <f>SUM('Revenues 9-14'!C201,'Revenues 9-14'!G201)</f>
        <v>268373</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224900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49009</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32943</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28866</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74682</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1987764</v>
      </c>
    </row>
    <row r="176" spans="1:7" ht="12" customHeight="1" x14ac:dyDescent="0.2">
      <c r="A176" s="587"/>
      <c r="B176" s="588"/>
      <c r="C176" s="589"/>
      <c r="D176" s="1001" t="s">
        <v>1925</v>
      </c>
      <c r="E176" s="1055"/>
      <c r="F176" s="1117">
        <f>'PCTC-OEPP 28-29'!F76-F175</f>
        <v>7486580</v>
      </c>
    </row>
    <row r="177" spans="1:7" ht="12" customHeight="1" x14ac:dyDescent="0.2">
      <c r="A177" s="587"/>
      <c r="B177" s="588"/>
      <c r="C177" s="589"/>
      <c r="D177" s="1001" t="s">
        <v>798</v>
      </c>
      <c r="E177" s="1055"/>
      <c r="F177" s="1117">
        <f>'Cap Outlay Deprec 27'!I18</f>
        <v>446524</v>
      </c>
    </row>
    <row r="178" spans="1:7" ht="12" customHeight="1" x14ac:dyDescent="0.2">
      <c r="A178" s="587"/>
      <c r="B178" s="588"/>
      <c r="C178" s="589"/>
      <c r="D178" s="1001" t="s">
        <v>1927</v>
      </c>
      <c r="E178" s="1055"/>
      <c r="F178" s="1117">
        <f>F176+F177</f>
        <v>7933104</v>
      </c>
    </row>
    <row r="179" spans="1:7" ht="12" customHeight="1" x14ac:dyDescent="0.2">
      <c r="A179" s="587"/>
      <c r="B179" s="590"/>
      <c r="C179" s="589"/>
      <c r="D179" s="1001" t="s">
        <v>1979</v>
      </c>
      <c r="E179" s="1055"/>
      <c r="F179" s="1118">
        <f>'PCTC-OEPP 28-29'!F77</f>
        <v>1048.28</v>
      </c>
      <c r="G179" s="69"/>
    </row>
    <row r="180" spans="1:7" ht="12" customHeight="1" thickBot="1" x14ac:dyDescent="0.25">
      <c r="A180" s="587"/>
      <c r="B180" s="590"/>
      <c r="C180" s="589"/>
      <c r="D180" s="1001" t="s">
        <v>2070</v>
      </c>
      <c r="E180" s="1055" t="s">
        <v>2071</v>
      </c>
      <c r="F180" s="1119">
        <f>F178/F179</f>
        <v>7567.7338115770599</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59" t="s">
        <v>2060</v>
      </c>
      <c r="B11" s="2360"/>
      <c r="C11" s="2360"/>
      <c r="D11" s="2278"/>
      <c r="E11" s="862">
        <v>34472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6013180</v>
      </c>
      <c r="F19" s="770"/>
      <c r="G19" s="772">
        <f>'Expenditures 15-22'!K33-SUM('Expenditures 15-22'!G33,'Expenditures 15-22'!I33)+'Expenditures 15-22'!D223</f>
        <v>6013180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407606</v>
      </c>
      <c r="F21" s="770"/>
      <c r="G21" s="772">
        <f>'Expenditures 15-22'!K42-SUM('Expenditures 15-22'!G42,'Expenditures 15-22'!I42)+'Expenditures 15-22'!K120-SUM('Expenditures 15-22'!G120,'Expenditures 15-22'!I120)+'Expenditures 15-22'!K174-SUM('Expenditures 15-22'!G174,'Expenditures 15-22'!I174)+'Expenditures 15-22'!D232</f>
        <v>407606</v>
      </c>
      <c r="H21" s="286"/>
      <c r="I21" s="216"/>
    </row>
    <row r="22" spans="1:9" s="2" customFormat="1" ht="12" customHeight="1" x14ac:dyDescent="0.2">
      <c r="A22" s="769" t="s">
        <v>663</v>
      </c>
      <c r="B22" s="765"/>
      <c r="C22" s="764">
        <v>2200</v>
      </c>
      <c r="D22" s="770"/>
      <c r="E22" s="771">
        <f>'Expenditures 15-22'!K47-SUM('Expenditures 15-22'!G47,'Expenditures 15-22'!I47)+'Expenditures 15-22'!D237</f>
        <v>226420</v>
      </c>
      <c r="F22" s="770"/>
      <c r="G22" s="772">
        <f>'Expenditures 15-22'!K47-SUM('Expenditures 15-22'!G47,'Expenditures 15-22'!I47)+'Expenditures 15-22'!D237</f>
        <v>226420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1079016</v>
      </c>
      <c r="F23" s="770"/>
      <c r="G23" s="771">
        <f>'Expenditures 15-22'!K53-SUM('Expenditures 15-22'!G53,'Expenditures 15-22'!I53)+'Expenditures 15-22'!D251+'Expenditures 15-22'!K323-SUM('Expenditures 15-22'!G323,'Expenditures 15-22'!I323)</f>
        <v>1079016</v>
      </c>
      <c r="H23" s="286"/>
      <c r="I23" s="216"/>
    </row>
    <row r="24" spans="1:9" s="2" customFormat="1" ht="12" customHeight="1" x14ac:dyDescent="0.2">
      <c r="A24" s="769" t="s">
        <v>665</v>
      </c>
      <c r="B24" s="765"/>
      <c r="C24" s="764">
        <v>2400</v>
      </c>
      <c r="D24" s="770"/>
      <c r="E24" s="771">
        <f>'Expenditures 15-22'!K57-SUM('Expenditures 15-22'!G57,'Expenditures 15-22'!I57)+'Expenditures 15-22'!D255</f>
        <v>511159</v>
      </c>
      <c r="F24" s="770"/>
      <c r="G24" s="772">
        <f>'Expenditures 15-22'!K57-SUM('Expenditures 15-22'!G57,'Expenditures 15-22'!I57)+'Expenditures 15-22'!D255</f>
        <v>511159</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105863</v>
      </c>
      <c r="E27" s="771">
        <f>E8</f>
        <v>0</v>
      </c>
      <c r="F27" s="771">
        <f>'Expenditures 15-22'!K60-SUM('Expenditures 15-22'!G60,'Expenditures 15-22'!I60)+'Expenditures 15-22'!D258-E8</f>
        <v>105863</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674863</v>
      </c>
      <c r="F28" s="774">
        <f>'Expenditures 15-22'!K61-SUM('Expenditures 15-22'!G61,'Expenditures 15-22'!I61)+'Expenditures 15-22'!K124-SUM('Expenditures 15-22'!G124,'Expenditures 15-22'!I124)+'Expenditures 15-22'!D260-E9</f>
        <v>674863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707794</v>
      </c>
      <c r="F29" s="770"/>
      <c r="G29" s="772">
        <f>'Expenditures 15-22'!K62-SUM('Expenditures 15-22'!G62,'Expenditures 15-22'!I62)+'Expenditures 15-22'!K125-SUM('Expenditures 15-22'!G125,'Expenditures 15-22'!I125)+'Expenditures 15-22'!K176-SUM('Expenditures 15-22'!G176,'Expenditures 15-22'!I176)+'Expenditures 15-22'!D261</f>
        <v>707794</v>
      </c>
      <c r="H29" s="394"/>
    </row>
    <row r="30" spans="1:9" ht="12" customHeight="1" x14ac:dyDescent="0.2">
      <c r="A30" s="769" t="s">
        <v>107</v>
      </c>
      <c r="B30" s="767"/>
      <c r="C30" s="764">
        <v>2560</v>
      </c>
      <c r="D30" s="770"/>
      <c r="E30" s="771">
        <f>'Expenditures 15-22'!K63-SUM('Expenditures 15-22'!G63,'Expenditures 15-22'!I63)+'Expenditures 15-22'!D262-E10</f>
        <v>441464</v>
      </c>
      <c r="F30" s="770"/>
      <c r="G30" s="771">
        <f>'Expenditures 15-22'!K63-SUM('Expenditures 15-22'!G63,'Expenditures 15-22'!I63)+'Expenditures 15-22'!D262-E10</f>
        <v>441464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105863</v>
      </c>
      <c r="E40" s="774">
        <f>SUM(E19:E39)</f>
        <v>10061502</v>
      </c>
      <c r="F40" s="774">
        <f>SUM(F19:F39)</f>
        <v>780726</v>
      </c>
      <c r="G40" s="774">
        <f>SUM(G19:G39)</f>
        <v>9386639</v>
      </c>
    </row>
    <row r="41" spans="1:7" x14ac:dyDescent="0.2">
      <c r="A41" s="286"/>
      <c r="B41" s="216"/>
      <c r="C41" s="287"/>
      <c r="D41" s="2357" t="s">
        <v>615</v>
      </c>
      <c r="E41" s="2358"/>
      <c r="F41" s="778" t="s">
        <v>616</v>
      </c>
      <c r="G41" s="785"/>
    </row>
    <row r="42" spans="1:7" ht="12" customHeight="1" x14ac:dyDescent="0.2">
      <c r="A42" s="286"/>
      <c r="B42" s="216"/>
      <c r="C42" s="287"/>
      <c r="D42" s="779" t="s">
        <v>562</v>
      </c>
      <c r="E42" s="775">
        <f>D40</f>
        <v>105863</v>
      </c>
      <c r="F42" s="779" t="s">
        <v>564</v>
      </c>
      <c r="G42" s="775">
        <f>F40</f>
        <v>780726</v>
      </c>
    </row>
    <row r="43" spans="1:7" ht="12" customHeight="1" x14ac:dyDescent="0.2">
      <c r="A43" s="286"/>
      <c r="B43" s="216"/>
      <c r="C43" s="287"/>
      <c r="D43" s="779" t="s">
        <v>563</v>
      </c>
      <c r="E43" s="775">
        <f>E40</f>
        <v>10061502</v>
      </c>
      <c r="F43" s="779" t="s">
        <v>563</v>
      </c>
      <c r="G43" s="775">
        <f>G40</f>
        <v>9386639</v>
      </c>
    </row>
    <row r="44" spans="1:7" ht="12" customHeight="1" x14ac:dyDescent="0.2">
      <c r="A44" s="286"/>
      <c r="B44" s="216"/>
      <c r="C44" s="216"/>
      <c r="D44" s="789" t="s">
        <v>1187</v>
      </c>
      <c r="E44" s="790">
        <f>(E42/E43)</f>
        <v>1.0521590116465713E-2</v>
      </c>
      <c r="F44" s="789" t="s">
        <v>1187</v>
      </c>
      <c r="G44" s="790">
        <f>(G42/G43)</f>
        <v>8.3174179810260096E-2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43" sqref="A43:E43"/>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Princeton ESD 115</v>
      </c>
      <c r="C6" s="2366"/>
      <c r="D6" s="2366"/>
      <c r="E6" s="1992"/>
    </row>
    <row r="7" spans="1:7" ht="11.25" customHeight="1" x14ac:dyDescent="0.25">
      <c r="A7" s="1991"/>
      <c r="B7" s="2367">
        <f>COVER!A13</f>
        <v>28006115002</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c r="E26" s="2005" t="s">
        <v>2114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c r="E30" s="2005" t="s">
        <v>2113</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Princeton ESD 115</v>
      </c>
      <c r="J6" s="2387"/>
    </row>
    <row r="7" spans="1:10" x14ac:dyDescent="0.2">
      <c r="A7" s="2388" t="s">
        <v>1037</v>
      </c>
      <c r="B7" s="2389"/>
      <c r="C7" s="2389"/>
      <c r="D7" s="2389"/>
      <c r="E7" s="2390"/>
      <c r="F7" s="1660"/>
      <c r="G7" s="1649"/>
      <c r="H7" s="1659" t="s">
        <v>438</v>
      </c>
      <c r="I7" s="2391">
        <f>COVER!A13</f>
        <v>28006115002</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193716</v>
      </c>
      <c r="F12" s="1688"/>
      <c r="G12" s="1687">
        <f t="shared" ref="G12:G18" si="0">SUM(E12:F12)</f>
        <v>193716</v>
      </c>
      <c r="H12" s="1689">
        <v>200381</v>
      </c>
      <c r="I12" s="1688"/>
      <c r="J12" s="1687">
        <f t="shared" ref="J12:J18" si="1">SUM(H12:I12)</f>
        <v>200381</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193716</v>
      </c>
      <c r="F19" s="1695">
        <f t="shared" si="2"/>
        <v>0</v>
      </c>
      <c r="G19" s="1695">
        <f t="shared" si="2"/>
        <v>193716</v>
      </c>
      <c r="H19" s="1695">
        <f t="shared" si="2"/>
        <v>200381</v>
      </c>
      <c r="I19" s="1695">
        <f t="shared" si="2"/>
        <v>0</v>
      </c>
      <c r="J19" s="1695">
        <f t="shared" si="2"/>
        <v>200381</v>
      </c>
    </row>
    <row r="20" spans="1:10" ht="25.5" customHeight="1" thickTop="1" x14ac:dyDescent="0.2">
      <c r="A20" s="1683">
        <v>9</v>
      </c>
      <c r="B20" s="2398" t="s">
        <v>1954</v>
      </c>
      <c r="C20" s="2396"/>
      <c r="D20" s="2397"/>
      <c r="E20" s="1696"/>
      <c r="F20" s="1696"/>
      <c r="G20" s="1696"/>
      <c r="H20" s="1696"/>
      <c r="I20" s="1696"/>
      <c r="J20" s="1697">
        <f>IF(AND(G19&gt;0,J19&gt;0),(((J19-G19)/G19)),"Enter Budget Data")</f>
        <v>3.4406037704681078E-2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2115</v>
      </c>
    </row>
    <row r="6" spans="1:2" x14ac:dyDescent="0.2">
      <c r="A6" s="387">
        <v>2</v>
      </c>
      <c r="B6" t="s">
        <v>2116</v>
      </c>
    </row>
    <row r="7" spans="1:2" x14ac:dyDescent="0.2">
      <c r="A7" s="387">
        <v>3</v>
      </c>
      <c r="B7" t="s">
        <v>2117</v>
      </c>
    </row>
    <row r="8" spans="1:2" x14ac:dyDescent="0.2">
      <c r="A8" s="387"/>
      <c r="B8" t="s">
        <v>2118</v>
      </c>
    </row>
    <row r="9" spans="1:2" x14ac:dyDescent="0.2">
      <c r="A9" s="388">
        <v>4</v>
      </c>
      <c r="B9" t="s">
        <v>2119</v>
      </c>
    </row>
    <row r="10" spans="1:2" x14ac:dyDescent="0.2">
      <c r="A10" s="388">
        <v>5</v>
      </c>
      <c r="B10" t="s">
        <v>2120</v>
      </c>
    </row>
    <row r="11" spans="1:2" x14ac:dyDescent="0.2">
      <c r="A11" s="388"/>
      <c r="B11" t="s">
        <v>2121</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Princeton ESD 115</v>
      </c>
    </row>
    <row r="65" spans="2:2" x14ac:dyDescent="0.2">
      <c r="B65" s="396">
        <f>COVER!A13</f>
        <v>28006115002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6989363</v>
      </c>
      <c r="C6" s="1630">
        <f>'Acct Summary 7-8'!D8</f>
        <v>645773</v>
      </c>
      <c r="D6" s="1630">
        <f>'Acct Summary 7-8'!F8</f>
        <v>709987</v>
      </c>
      <c r="E6" s="1630">
        <f>'Acct Summary 7-8'!I8</f>
        <v>123965</v>
      </c>
      <c r="F6" s="1630">
        <f>SUM(B6:E6)</f>
        <v>8469088</v>
      </c>
    </row>
    <row r="7" spans="1:8" s="1631" customFormat="1" ht="14.25" customHeight="1" thickBot="1" x14ac:dyDescent="0.25">
      <c r="A7" s="1629" t="s">
        <v>1694</v>
      </c>
      <c r="B7" s="1632">
        <f>'Acct Summary 7-8'!C17</f>
        <v>8194354</v>
      </c>
      <c r="C7" s="1632">
        <f>'Acct Summary 7-8'!D17</f>
        <v>633131</v>
      </c>
      <c r="D7" s="1632">
        <f>'Acct Summary 7-8'!F17</f>
        <v>1187409</v>
      </c>
      <c r="E7" s="1895"/>
      <c r="F7" s="1630">
        <f>SUM(B7:E7)</f>
        <v>10014894</v>
      </c>
    </row>
    <row r="8" spans="1:8" s="1631" customFormat="1" ht="14.25" thickTop="1" thickBot="1" x14ac:dyDescent="0.25">
      <c r="A8" s="1633" t="s">
        <v>1695</v>
      </c>
      <c r="B8" s="1634">
        <f>(B6-B7)</f>
        <v>-1204991</v>
      </c>
      <c r="C8" s="1634">
        <f>(C6-C7)</f>
        <v>12642</v>
      </c>
      <c r="D8" s="1634">
        <f>(D6-D7)</f>
        <v>-477422</v>
      </c>
      <c r="E8" s="1632">
        <f>(E6-E7)</f>
        <v>123965</v>
      </c>
      <c r="F8" s="1635">
        <f>SUM(F6-F7)</f>
        <v>-1545806</v>
      </c>
    </row>
    <row r="9" spans="1:8" s="1631" customFormat="1" ht="14.25" thickTop="1" thickBot="1" x14ac:dyDescent="0.25">
      <c r="A9" s="1636" t="s">
        <v>1957</v>
      </c>
      <c r="B9" s="1637">
        <f>'Acct Summary 7-8'!C81</f>
        <v>127125</v>
      </c>
      <c r="C9" s="1637">
        <f>'Acct Summary 7-8'!D81</f>
        <v>43199</v>
      </c>
      <c r="D9" s="1637">
        <f>'Acct Summary 7-8'!F81</f>
        <v>45452</v>
      </c>
      <c r="E9" s="1637">
        <f>'Acct Summary 7-8'!I81</f>
        <v>2048520</v>
      </c>
      <c r="F9" s="1716">
        <f>SUM(B9:E9)</f>
        <v>2264296</v>
      </c>
    </row>
    <row r="10" spans="1:8" ht="16.5" customHeight="1" thickTop="1" x14ac:dyDescent="0.2">
      <c r="A10" s="1638"/>
      <c r="B10" s="1639"/>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6" customFormat="1" ht="0.75" customHeight="1" x14ac:dyDescent="0.2">
      <c r="A14" s="2407" t="s">
        <v>1853</v>
      </c>
      <c r="B14" s="2407"/>
      <c r="C14" s="2407"/>
      <c r="D14" s="2407"/>
      <c r="E14" s="2407"/>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3"/>
      <c r="B8" s="2424"/>
      <c r="C8" s="2424"/>
      <c r="D8" s="2425"/>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8" t="s">
        <v>1993</v>
      </c>
      <c r="D11" s="2429"/>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1" t="s">
        <v>359</v>
      </c>
      <c r="D27" s="2432"/>
    </row>
    <row r="28" spans="1:4" ht="12.75" x14ac:dyDescent="0.2">
      <c r="A28" s="230"/>
      <c r="B28" s="231">
        <v>2</v>
      </c>
      <c r="C28" s="2430" t="s">
        <v>2041</v>
      </c>
      <c r="D28" s="2297"/>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3" t="s">
        <v>633</v>
      </c>
      <c r="D49" s="2434"/>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6" t="s">
        <v>920</v>
      </c>
      <c r="D62" s="2427"/>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6" t="s">
        <v>777</v>
      </c>
      <c r="D76" s="2427"/>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6" t="str">
        <f>COVER!A17</f>
        <v>Princeton ESD 115</v>
      </c>
      <c r="B7" s="2447"/>
      <c r="C7" s="2447"/>
      <c r="D7" s="2460"/>
      <c r="E7" s="2461">
        <f>COVER!A13</f>
        <v>28006115002</v>
      </c>
      <c r="F7" s="2462"/>
      <c r="G7" s="2463">
        <f>COVER!T23</f>
        <v>66.004501000000005</v>
      </c>
      <c r="H7" s="2464"/>
      <c r="I7" s="2464"/>
      <c r="J7" s="2464"/>
      <c r="K7" s="2464"/>
      <c r="L7" s="2465"/>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6"/>
      <c r="B9" s="2436"/>
      <c r="C9" s="2436"/>
      <c r="D9" s="2436"/>
      <c r="E9" s="2436"/>
      <c r="F9" s="2467"/>
      <c r="G9" s="2435" t="str">
        <f>COVER!T13</f>
        <v>HOPKINS &amp; ASSOCIATES, CPAS</v>
      </c>
      <c r="H9" s="2457"/>
      <c r="I9" s="2457"/>
      <c r="J9" s="2457"/>
      <c r="K9" s="2457"/>
      <c r="L9" s="2468"/>
    </row>
    <row r="10" spans="1:29" ht="13.5" customHeight="1" x14ac:dyDescent="0.2">
      <c r="A10" s="2443"/>
      <c r="B10" s="2444"/>
      <c r="C10" s="2444"/>
      <c r="D10" s="2444"/>
      <c r="E10" s="2444"/>
      <c r="F10" s="2445"/>
      <c r="G10" s="2435" t="str">
        <f>COVER!T17</f>
        <v>314 S. MCCOY ST.</v>
      </c>
      <c r="H10" s="2449"/>
      <c r="I10" s="2449"/>
      <c r="J10" s="2449"/>
      <c r="K10" s="2449"/>
      <c r="L10" s="2450"/>
    </row>
    <row r="11" spans="1:29" ht="13.5" customHeight="1" x14ac:dyDescent="0.2">
      <c r="A11" s="2038" t="s">
        <v>2032</v>
      </c>
      <c r="B11" s="2039"/>
      <c r="C11" s="2018"/>
      <c r="D11" s="2042"/>
      <c r="E11" s="2018"/>
      <c r="F11" s="2019"/>
      <c r="G11" s="2435" t="str">
        <f>COVER!T19</f>
        <v>GRANVILLE</v>
      </c>
      <c r="H11" s="2449"/>
      <c r="I11" s="2449"/>
      <c r="J11" s="1980" t="str">
        <f>COVER!X19</f>
        <v>IL</v>
      </c>
      <c r="K11" s="1980">
        <f>COVER!Z19</f>
        <v>61326</v>
      </c>
      <c r="L11" s="2022"/>
    </row>
    <row r="12" spans="1:29" ht="13.5" customHeight="1" x14ac:dyDescent="0.2">
      <c r="A12" s="2451" t="s">
        <v>2031</v>
      </c>
      <c r="B12" s="2452"/>
      <c r="C12" s="2452"/>
      <c r="D12" s="2452"/>
      <c r="E12" s="2452"/>
      <c r="F12" s="2453"/>
      <c r="G12" s="1983"/>
      <c r="H12" s="1308"/>
      <c r="I12" s="1308"/>
      <c r="J12" s="1308"/>
      <c r="K12" s="1308"/>
      <c r="L12" s="1984"/>
    </row>
    <row r="13" spans="1:29" ht="13.5" customHeight="1" x14ac:dyDescent="0.2">
      <c r="A13" s="2435"/>
      <c r="B13" s="2457"/>
      <c r="C13" s="2457"/>
      <c r="D13" s="2457"/>
      <c r="E13" s="1307"/>
      <c r="F13" s="2031"/>
      <c r="G13" s="2023" t="s">
        <v>2034</v>
      </c>
      <c r="H13" s="2024"/>
      <c r="I13" s="2454" t="str">
        <f>COVER!T25</f>
        <v>joelhopkins@msn.com</v>
      </c>
      <c r="J13" s="2455"/>
      <c r="K13" s="2455"/>
      <c r="L13" s="2456"/>
    </row>
    <row r="14" spans="1:29" ht="13.5" customHeight="1" x14ac:dyDescent="0.2">
      <c r="A14" s="2435" t="str">
        <f>COVER!A19</f>
        <v>506 E. Dover</v>
      </c>
      <c r="B14" s="2436"/>
      <c r="C14" s="2436"/>
      <c r="D14" s="2436"/>
      <c r="E14" s="2029">
        <v>0</v>
      </c>
      <c r="F14" s="1306"/>
      <c r="G14" s="2025" t="s">
        <v>1413</v>
      </c>
      <c r="H14" s="1289"/>
      <c r="I14" s="1289"/>
      <c r="J14" s="1289"/>
      <c r="K14" s="1289"/>
      <c r="L14" s="2021"/>
    </row>
    <row r="15" spans="1:29" ht="13.5" customHeight="1" x14ac:dyDescent="0.2">
      <c r="A15" s="2435" t="str">
        <f>COVER!A21</f>
        <v>Princeton</v>
      </c>
      <c r="B15" s="2449"/>
      <c r="C15" s="2449"/>
      <c r="D15" s="1288"/>
      <c r="E15" s="1985"/>
      <c r="F15" s="1305"/>
      <c r="G15" s="1979" t="str">
        <f>COVER!T15</f>
        <v>JOEL HOPKINS</v>
      </c>
      <c r="H15" s="1289"/>
      <c r="I15" s="1289"/>
      <c r="J15" s="1289"/>
      <c r="K15" s="1289"/>
      <c r="L15" s="2021"/>
    </row>
    <row r="16" spans="1:29" ht="12.2" customHeight="1" x14ac:dyDescent="0.2">
      <c r="A16" s="2028" t="s">
        <v>2033</v>
      </c>
      <c r="B16" s="1556"/>
      <c r="C16" s="2030">
        <f>COVER!A25</f>
        <v>61356</v>
      </c>
      <c r="D16" s="2030"/>
      <c r="E16" s="2030"/>
      <c r="F16" s="2031"/>
      <c r="G16" s="2437"/>
      <c r="H16" s="2438"/>
      <c r="I16" s="2438"/>
      <c r="J16" s="2438"/>
      <c r="K16" s="2438"/>
      <c r="L16" s="2439"/>
    </row>
    <row r="17" spans="1:13" ht="12.2" customHeight="1" x14ac:dyDescent="0.2">
      <c r="A17" s="2440"/>
      <c r="B17" s="2441"/>
      <c r="C17" s="2441"/>
      <c r="D17" s="2441"/>
      <c r="E17" s="2441"/>
      <c r="F17" s="2442"/>
      <c r="G17" s="2025" t="s">
        <v>1412</v>
      </c>
      <c r="H17" s="1289"/>
      <c r="I17" s="1289"/>
      <c r="J17" s="1289"/>
      <c r="K17" s="2026" t="s">
        <v>1411</v>
      </c>
      <c r="L17" s="2019"/>
      <c r="M17" s="1304"/>
    </row>
    <row r="18" spans="1:13" ht="12.2" customHeight="1" x14ac:dyDescent="0.2">
      <c r="A18" s="2443"/>
      <c r="B18" s="2444"/>
      <c r="C18" s="2444"/>
      <c r="D18" s="2444"/>
      <c r="E18" s="2444"/>
      <c r="F18" s="2445"/>
      <c r="G18" s="2446" t="str">
        <f>COVER!T21</f>
        <v>815-339-6630</v>
      </c>
      <c r="H18" s="2447"/>
      <c r="I18" s="2447"/>
      <c r="J18" s="2447"/>
      <c r="K18" s="2446" t="str">
        <f>COVER!X21</f>
        <v>815-339-6643</v>
      </c>
      <c r="L18" s="244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69" t="str">
        <f>'Single Audit Cover'!A7</f>
        <v>Princeton ESD 115</v>
      </c>
      <c r="B1" s="2459"/>
      <c r="C1" s="2459"/>
      <c r="D1" s="2459"/>
    </row>
    <row r="2" spans="1:11" s="1978" customFormat="1" ht="12.75" x14ac:dyDescent="0.2">
      <c r="A2" s="2470">
        <f>'Single Audit Cover'!E7</f>
        <v>28006115002</v>
      </c>
      <c r="B2" s="2471"/>
      <c r="C2" s="2471"/>
      <c r="D2" s="2471"/>
    </row>
    <row r="3" spans="1:11" s="1978" customFormat="1" ht="12.75" x14ac:dyDescent="0.2">
      <c r="A3" s="2469" t="s">
        <v>2018</v>
      </c>
      <c r="B3" s="2459"/>
      <c r="C3" s="2459"/>
      <c r="D3" s="2459"/>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4" t="str">
        <f>'Single Audit Cover'!A7</f>
        <v>Princeton ESD 115</v>
      </c>
      <c r="B1" s="2474"/>
      <c r="C1" s="2474"/>
      <c r="D1" s="2474"/>
      <c r="E1" s="2474"/>
    </row>
    <row r="2" spans="1:5" x14ac:dyDescent="0.2">
      <c r="A2" s="2475">
        <f>'Single Audit Cover'!E7</f>
        <v>28006115002</v>
      </c>
      <c r="B2" s="2475"/>
      <c r="C2" s="2475"/>
      <c r="D2" s="2475"/>
      <c r="E2" s="247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702175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34472</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-74682</v>
      </c>
    </row>
    <row r="19" spans="1:4" ht="13.5" thickBot="1" x14ac:dyDescent="0.25">
      <c r="A19" s="1358" t="s">
        <v>1498</v>
      </c>
      <c r="D19" s="1357">
        <f>SUM(D10:D17)</f>
        <v>661965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6"/>
      <c r="B24" s="2477"/>
      <c r="D24" s="1350"/>
    </row>
    <row r="25" spans="1:4" x14ac:dyDescent="0.2">
      <c r="A25" s="2472"/>
      <c r="B25" s="2473"/>
      <c r="D25" s="1350"/>
    </row>
    <row r="26" spans="1:4" x14ac:dyDescent="0.2">
      <c r="A26" s="2472"/>
      <c r="B26" s="2473"/>
      <c r="D26" s="1350"/>
    </row>
    <row r="27" spans="1:4" x14ac:dyDescent="0.2">
      <c r="A27" s="2472"/>
      <c r="B27" s="2473"/>
      <c r="D27" s="1350"/>
    </row>
    <row r="28" spans="1:4" x14ac:dyDescent="0.2">
      <c r="A28" s="2472"/>
      <c r="B28" s="2473"/>
      <c r="D28" s="1350"/>
    </row>
    <row r="29" spans="1:4" x14ac:dyDescent="0.2">
      <c r="A29" s="2472"/>
      <c r="B29" s="2473"/>
      <c r="D29" s="1350"/>
    </row>
    <row r="30" spans="1:4" x14ac:dyDescent="0.2">
      <c r="A30" s="2472"/>
      <c r="B30" s="2473"/>
      <c r="D30" s="1350"/>
    </row>
    <row r="32" spans="1:4" x14ac:dyDescent="0.2">
      <c r="A32" s="1356" t="s">
        <v>1496</v>
      </c>
      <c r="D32" s="1355">
        <f>SUM(D19:D30)</f>
        <v>661965</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2"/>
      <c r="B40" s="2473"/>
      <c r="D40" s="1350"/>
    </row>
    <row r="41" spans="1:4" x14ac:dyDescent="0.2">
      <c r="A41" s="2472"/>
      <c r="B41" s="2473"/>
      <c r="D41" s="1349"/>
    </row>
    <row r="42" spans="1:4" x14ac:dyDescent="0.2">
      <c r="A42" s="2472"/>
      <c r="B42" s="2473"/>
      <c r="D42" s="1349"/>
    </row>
    <row r="43" spans="1:4" x14ac:dyDescent="0.2">
      <c r="A43" s="2472"/>
      <c r="B43" s="2473"/>
      <c r="D43" s="1349"/>
    </row>
    <row r="44" spans="1:4" x14ac:dyDescent="0.2">
      <c r="A44" s="2472"/>
      <c r="B44" s="2473"/>
      <c r="D44" s="1349"/>
    </row>
    <row r="45" spans="1:4" x14ac:dyDescent="0.2">
      <c r="A45" s="2472"/>
      <c r="B45" s="2473"/>
      <c r="D45" s="1349"/>
    </row>
    <row r="47" spans="1:4" x14ac:dyDescent="0.2">
      <c r="B47" s="1348" t="s">
        <v>1490</v>
      </c>
      <c r="C47" s="1348"/>
      <c r="D47" s="1981">
        <f>SUM(D35:D45)</f>
        <v>0</v>
      </c>
    </row>
    <row r="49" spans="2:4" x14ac:dyDescent="0.2">
      <c r="B49" s="1348" t="s">
        <v>1489</v>
      </c>
      <c r="C49" s="1348"/>
      <c r="D49" s="1981">
        <f>D32-D47</f>
        <v>661965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Princeton ESD 115</v>
      </c>
      <c r="C1" s="2479"/>
      <c r="D1" s="2479"/>
      <c r="E1" s="2479"/>
      <c r="F1" s="2479"/>
      <c r="G1" s="2479"/>
      <c r="H1" s="2479"/>
      <c r="I1" s="2479"/>
      <c r="J1" s="2479"/>
      <c r="K1" s="2479"/>
    </row>
    <row r="2" spans="2:12" ht="15" x14ac:dyDescent="0.2">
      <c r="B2" s="2480">
        <f>'Single Audit Cover'!E7</f>
        <v>28006115002</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6" t="str">
        <f>'Single Audit Cover'!A7</f>
        <v>Princeton ESD 115</v>
      </c>
      <c r="B1" s="2487"/>
      <c r="C1" s="2487"/>
      <c r="D1" s="2487"/>
      <c r="E1" s="1433"/>
    </row>
    <row r="2" spans="1:7" ht="13.5" customHeight="1" x14ac:dyDescent="0.2">
      <c r="A2" s="2488">
        <f>'Single Audit Cover'!E7</f>
        <v>28006115002</v>
      </c>
      <c r="B2" s="2489"/>
      <c r="C2" s="2489"/>
      <c r="D2" s="2489"/>
      <c r="E2" s="1422"/>
    </row>
    <row r="3" spans="1:7" ht="15.75" customHeight="1" x14ac:dyDescent="0.25">
      <c r="A3" s="2490" t="s">
        <v>1545</v>
      </c>
      <c r="B3" s="2491"/>
      <c r="C3" s="2491"/>
      <c r="D3" s="2491"/>
      <c r="E3" s="1432"/>
    </row>
    <row r="4" spans="1:7" ht="13.5" customHeight="1" x14ac:dyDescent="0.25">
      <c r="A4" s="2492" t="str">
        <f>'[1]Single Audit Cover'!A4</f>
        <v>Year Ending June 30, 2016</v>
      </c>
      <c r="B4" s="2493"/>
      <c r="C4" s="2493"/>
      <c r="D4" s="2493"/>
      <c r="E4" s="1432"/>
    </row>
    <row r="5" spans="1:7" ht="8.25" customHeight="1" x14ac:dyDescent="0.2">
      <c r="C5" s="1366"/>
      <c r="D5" s="1366"/>
    </row>
    <row r="6" spans="1:7" ht="13.5" customHeight="1" x14ac:dyDescent="0.2">
      <c r="A6" s="1356" t="s">
        <v>1915</v>
      </c>
      <c r="C6" s="1366"/>
      <c r="D6" s="1366"/>
    </row>
    <row r="7" spans="1:7" ht="60.95" customHeight="1" x14ac:dyDescent="0.2">
      <c r="A7" s="2494" t="s">
        <v>2024</v>
      </c>
      <c r="B7" s="2495"/>
      <c r="C7" s="2495"/>
      <c r="D7" s="2495"/>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4" t="s">
        <v>1916</v>
      </c>
      <c r="B12" s="2495"/>
      <c r="C12" s="2495"/>
      <c r="D12" s="2495"/>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3"/>
      <c r="E16" s="2483"/>
      <c r="F16" s="2483"/>
    </row>
    <row r="17" spans="1:6" ht="20.65" customHeight="1" x14ac:dyDescent="0.2">
      <c r="A17" s="1797"/>
      <c r="B17" s="1427"/>
      <c r="C17" s="2045"/>
      <c r="D17" s="2483"/>
      <c r="E17" s="2483"/>
      <c r="F17" s="2483"/>
    </row>
    <row r="18" spans="1:6" ht="20.65" customHeight="1" x14ac:dyDescent="0.2">
      <c r="A18" s="1797"/>
      <c r="B18" s="1427"/>
      <c r="C18" s="2045"/>
      <c r="D18" s="2483"/>
      <c r="E18" s="2483"/>
      <c r="F18" s="2483"/>
    </row>
    <row r="19" spans="1:6" ht="20.65" customHeight="1" x14ac:dyDescent="0.2">
      <c r="A19" s="1797"/>
      <c r="B19" s="1427"/>
      <c r="C19" s="2045"/>
      <c r="D19" s="2483"/>
      <c r="E19" s="2483"/>
      <c r="F19" s="2483"/>
    </row>
    <row r="20" spans="1:6" ht="20.65" customHeight="1" x14ac:dyDescent="0.2">
      <c r="A20" s="1797"/>
      <c r="B20" s="1427"/>
      <c r="C20" s="2045"/>
      <c r="D20" s="2483"/>
      <c r="E20" s="2483"/>
      <c r="F20" s="2483"/>
    </row>
    <row r="21" spans="1:6" ht="20.65" customHeight="1" x14ac:dyDescent="0.2">
      <c r="A21" s="1797"/>
      <c r="B21" s="1427"/>
      <c r="C21" s="2045"/>
      <c r="D21" s="2483"/>
      <c r="E21" s="2483"/>
      <c r="F21" s="2483"/>
    </row>
    <row r="22" spans="1:6" ht="20.65" customHeight="1" x14ac:dyDescent="0.2">
      <c r="A22" s="1797"/>
      <c r="B22" s="1427"/>
      <c r="C22" s="2045"/>
      <c r="D22" s="2483"/>
      <c r="E22" s="2483"/>
      <c r="F22" s="2483"/>
    </row>
    <row r="23" spans="1:6" ht="20.65" customHeight="1" x14ac:dyDescent="0.2">
      <c r="A23" s="1797"/>
      <c r="B23" s="1427"/>
      <c r="C23" s="2045"/>
      <c r="D23" s="2483"/>
      <c r="E23" s="2483"/>
      <c r="F23" s="2483"/>
    </row>
    <row r="24" spans="1:6" ht="20.65" customHeight="1" x14ac:dyDescent="0.2">
      <c r="A24" s="1797"/>
      <c r="B24" s="1427"/>
      <c r="C24" s="2045"/>
      <c r="D24" s="2483"/>
      <c r="E24" s="2483"/>
      <c r="F24" s="2483"/>
    </row>
    <row r="25" spans="1:6" ht="20.65" customHeight="1" x14ac:dyDescent="0.2">
      <c r="A25" s="1797"/>
      <c r="B25" s="1427"/>
      <c r="C25" s="2045"/>
      <c r="D25" s="2483"/>
      <c r="E25" s="2483"/>
      <c r="F25" s="2483"/>
    </row>
    <row r="26" spans="1:6" ht="20.65" customHeight="1" x14ac:dyDescent="0.2">
      <c r="A26" s="1797"/>
      <c r="B26" s="1427"/>
      <c r="C26" s="2045"/>
      <c r="D26" s="2483"/>
      <c r="E26" s="2483"/>
      <c r="F26" s="2483"/>
    </row>
    <row r="27" spans="1:6" ht="20.65" customHeight="1" x14ac:dyDescent="0.2">
      <c r="A27" s="1797"/>
      <c r="B27" s="1427"/>
      <c r="C27" s="2045"/>
      <c r="D27" s="2483"/>
      <c r="E27" s="2483"/>
      <c r="F27" s="2483"/>
    </row>
    <row r="28" spans="1:6" ht="20.65" customHeight="1" x14ac:dyDescent="0.2">
      <c r="A28" s="1797"/>
      <c r="B28" s="1427"/>
      <c r="C28" s="2045"/>
      <c r="D28" s="2483"/>
      <c r="E28" s="2483"/>
      <c r="F28" s="2483"/>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4" t="s">
        <v>1917</v>
      </c>
      <c r="B31" s="2484"/>
      <c r="C31" s="2484"/>
      <c r="D31" s="2484"/>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5" t="s">
        <v>2025</v>
      </c>
      <c r="C45" s="2485"/>
      <c r="D45" s="2485"/>
      <c r="E45" s="1422"/>
    </row>
    <row r="46" spans="1:5" s="1371" customFormat="1" ht="33.75" customHeight="1" x14ac:dyDescent="0.2">
      <c r="A46" s="1421">
        <v>6</v>
      </c>
      <c r="B46" s="2482" t="s">
        <v>2081</v>
      </c>
      <c r="C46" s="2482"/>
      <c r="D46" s="2482"/>
    </row>
    <row r="47" spans="1:5" ht="45.75" customHeight="1" x14ac:dyDescent="0.2">
      <c r="A47" s="1421">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2" t="str">
        <f>'Single Audit Cover'!A7</f>
        <v>Princeton ESD 115</v>
      </c>
      <c r="C1" s="2503"/>
      <c r="D1" s="2503"/>
      <c r="E1" s="2503"/>
      <c r="F1" s="2503"/>
      <c r="G1" s="2503"/>
      <c r="H1" s="2503"/>
      <c r="I1" s="2503"/>
      <c r="J1" s="1472"/>
    </row>
    <row r="2" spans="2:10" s="1366" customFormat="1" ht="12.75" customHeight="1" x14ac:dyDescent="0.2">
      <c r="B2" s="2504">
        <f>'Single Audit Cover'!E7</f>
        <v>28006115002</v>
      </c>
      <c r="C2" s="2505"/>
      <c r="D2" s="2505"/>
      <c r="E2" s="2505"/>
      <c r="F2" s="2505"/>
      <c r="G2" s="2505"/>
      <c r="H2" s="2505"/>
      <c r="I2" s="2505"/>
      <c r="J2" s="1472"/>
    </row>
    <row r="3" spans="2:10" s="1366" customFormat="1" ht="12.75" customHeight="1" x14ac:dyDescent="0.2">
      <c r="B3" s="2506" t="s">
        <v>1567</v>
      </c>
      <c r="C3" s="2493"/>
      <c r="D3" s="2493"/>
      <c r="E3" s="2493"/>
      <c r="F3" s="2493"/>
      <c r="G3" s="2493"/>
      <c r="H3" s="2493"/>
      <c r="I3" s="2493"/>
      <c r="J3" s="1471"/>
    </row>
    <row r="4" spans="2:10" s="1366" customFormat="1" ht="12.75" customHeight="1" x14ac:dyDescent="0.2">
      <c r="B4" s="2506" t="str">
        <f>'[1]Single Audit Cover'!A4</f>
        <v>Year Ending June 30, 2016</v>
      </c>
      <c r="C4" s="2493"/>
      <c r="D4" s="2493"/>
      <c r="E4" s="2493"/>
      <c r="F4" s="2493"/>
      <c r="G4" s="2493"/>
      <c r="H4" s="2493"/>
      <c r="I4" s="249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6" t="s">
        <v>1566</v>
      </c>
      <c r="C7" s="2493"/>
      <c r="D7" s="2493"/>
      <c r="E7" s="2493"/>
      <c r="F7" s="2493"/>
      <c r="G7" s="2493"/>
      <c r="H7" s="2493"/>
      <c r="I7" s="2493"/>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1"/>
      <c r="D11" s="2501"/>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0"/>
      <c r="E29" s="2500"/>
      <c r="F29" s="2500"/>
      <c r="G29" s="2500"/>
      <c r="H29" s="2500"/>
      <c r="I29" s="250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6"/>
      <c r="D37" s="2497"/>
      <c r="E37" s="2497"/>
      <c r="F37" s="2497"/>
      <c r="G37" s="2497"/>
      <c r="H37" s="2497"/>
      <c r="I37" s="2498"/>
    </row>
    <row r="38" spans="1:9" ht="20.45" customHeight="1" x14ac:dyDescent="0.2">
      <c r="B38" s="1443"/>
      <c r="C38" s="2496"/>
      <c r="D38" s="2497"/>
      <c r="E38" s="2497"/>
      <c r="F38" s="2497"/>
      <c r="G38" s="2497"/>
      <c r="H38" s="2497"/>
      <c r="I38" s="2498"/>
    </row>
    <row r="39" spans="1:9" ht="20.65" customHeight="1" x14ac:dyDescent="0.2">
      <c r="B39" s="1443"/>
      <c r="C39" s="2496"/>
      <c r="D39" s="2497"/>
      <c r="E39" s="2497"/>
      <c r="F39" s="2497"/>
      <c r="G39" s="2497"/>
      <c r="H39" s="2497"/>
      <c r="I39" s="2498"/>
    </row>
    <row r="40" spans="1:9" ht="20.65" customHeight="1" x14ac:dyDescent="0.2">
      <c r="B40" s="1443"/>
      <c r="C40" s="2496"/>
      <c r="D40" s="2497"/>
      <c r="E40" s="2497"/>
      <c r="F40" s="2497"/>
      <c r="G40" s="2497"/>
      <c r="H40" s="2497"/>
      <c r="I40" s="2498"/>
    </row>
    <row r="41" spans="1:9" ht="20.65" customHeight="1" x14ac:dyDescent="0.2">
      <c r="B41" s="1443"/>
      <c r="C41" s="2496"/>
      <c r="D41" s="2497"/>
      <c r="E41" s="2497"/>
      <c r="F41" s="2497"/>
      <c r="G41" s="2497"/>
      <c r="H41" s="2497"/>
      <c r="I41" s="2498"/>
    </row>
    <row r="42" spans="1:9" ht="20.65" customHeight="1" x14ac:dyDescent="0.2">
      <c r="B42" s="1443"/>
      <c r="C42" s="2496"/>
      <c r="D42" s="2497"/>
      <c r="E42" s="2497"/>
      <c r="F42" s="2497"/>
      <c r="G42" s="2497"/>
      <c r="H42" s="2497"/>
      <c r="I42" s="2498"/>
    </row>
    <row r="43" spans="1:9" ht="6.2" customHeight="1" x14ac:dyDescent="0.2"/>
    <row r="44" spans="1:9" x14ac:dyDescent="0.2">
      <c r="B44" s="1374" t="s">
        <v>1552</v>
      </c>
      <c r="C44" s="1386"/>
      <c r="D44" s="1386"/>
      <c r="E44" s="2499"/>
      <c r="F44" s="2499"/>
      <c r="G44" s="249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2" t="str">
        <f>'Single Audit Cover'!A7</f>
        <v>Princeton ESD 115</v>
      </c>
      <c r="C1" s="2502"/>
      <c r="D1" s="2502"/>
      <c r="E1" s="2502"/>
      <c r="F1" s="2502"/>
      <c r="G1" s="2502"/>
      <c r="H1" s="2502"/>
      <c r="I1" s="2502"/>
      <c r="J1" s="2502"/>
      <c r="K1" s="2502"/>
      <c r="L1" s="1520"/>
      <c r="M1" s="1520"/>
    </row>
    <row r="2" spans="1:13" ht="12" customHeight="1" x14ac:dyDescent="0.2">
      <c r="B2" s="2504">
        <f>'Single Audit Cover'!E7</f>
        <v>28006115002</v>
      </c>
      <c r="C2" s="2504"/>
      <c r="D2" s="2504"/>
      <c r="E2" s="2504"/>
      <c r="F2" s="2504"/>
      <c r="G2" s="2504"/>
      <c r="H2" s="2504"/>
      <c r="I2" s="2504"/>
      <c r="J2" s="2504"/>
      <c r="K2" s="2504"/>
      <c r="L2" s="1519"/>
      <c r="M2" s="1518"/>
    </row>
    <row r="3" spans="1:13" ht="10.35" customHeight="1" x14ac:dyDescent="0.2">
      <c r="B3" s="2492" t="s">
        <v>1567</v>
      </c>
      <c r="C3" s="2492"/>
      <c r="D3" s="2492"/>
      <c r="E3" s="2492"/>
      <c r="F3" s="2492"/>
      <c r="G3" s="2492"/>
      <c r="H3" s="2492"/>
      <c r="I3" s="2492"/>
      <c r="J3" s="2492"/>
      <c r="K3" s="2492"/>
      <c r="L3" s="1517"/>
      <c r="M3" s="1517"/>
    </row>
    <row r="4" spans="1:13" ht="11.1" customHeight="1" x14ac:dyDescent="0.2">
      <c r="B4" s="2509" t="str">
        <f>'[1]Single Audit Cover'!A4</f>
        <v>Year Ending June 30, 2016</v>
      </c>
      <c r="C4" s="2509"/>
      <c r="D4" s="2509"/>
      <c r="E4" s="2509"/>
      <c r="F4" s="2509"/>
      <c r="G4" s="2509"/>
      <c r="H4" s="2509"/>
      <c r="I4" s="2509"/>
      <c r="J4" s="2509"/>
      <c r="K4" s="2509"/>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9" t="s">
        <v>1587</v>
      </c>
      <c r="C7" s="2509"/>
      <c r="D7" s="2510"/>
      <c r="E7" s="2510"/>
      <c r="F7" s="2510"/>
      <c r="G7" s="2510"/>
      <c r="H7" s="2510"/>
      <c r="I7" s="2510"/>
      <c r="J7" s="2510"/>
      <c r="K7" s="251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8"/>
      <c r="C14" s="2508"/>
      <c r="D14" s="2508"/>
      <c r="E14" s="2508"/>
      <c r="F14" s="2508"/>
      <c r="G14" s="2508"/>
      <c r="H14" s="2508"/>
      <c r="I14" s="2508"/>
      <c r="J14" s="2508"/>
      <c r="K14" s="250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8"/>
      <c r="C17" s="2508"/>
      <c r="D17" s="2508"/>
      <c r="E17" s="2508"/>
      <c r="F17" s="2508"/>
      <c r="G17" s="2508"/>
      <c r="H17" s="2508"/>
      <c r="I17" s="2508"/>
      <c r="J17" s="2508"/>
      <c r="K17" s="250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1"/>
      <c r="C20" s="2511"/>
      <c r="D20" s="2508"/>
      <c r="E20" s="2508"/>
      <c r="F20" s="2508"/>
      <c r="G20" s="2508"/>
      <c r="H20" s="2508"/>
      <c r="I20" s="2508"/>
      <c r="J20" s="2508"/>
      <c r="K20" s="250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8"/>
      <c r="C23" s="2508"/>
      <c r="D23" s="2508"/>
      <c r="E23" s="2508"/>
      <c r="F23" s="2508"/>
      <c r="G23" s="2508"/>
      <c r="H23" s="2508"/>
      <c r="I23" s="2508"/>
      <c r="J23" s="2508"/>
      <c r="K23" s="250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8"/>
      <c r="C26" s="2508"/>
      <c r="D26" s="2508"/>
      <c r="E26" s="2508"/>
      <c r="F26" s="2508"/>
      <c r="G26" s="2508"/>
      <c r="H26" s="2508"/>
      <c r="I26" s="2508"/>
      <c r="J26" s="2508"/>
      <c r="K26" s="250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2"/>
      <c r="C29" s="2512"/>
      <c r="D29" s="2508"/>
      <c r="E29" s="2508"/>
      <c r="F29" s="2508"/>
      <c r="G29" s="2508"/>
      <c r="H29" s="2508"/>
      <c r="I29" s="2508"/>
      <c r="J29" s="2508"/>
      <c r="K29" s="250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7"/>
      <c r="C32" s="2507"/>
      <c r="D32" s="2508"/>
      <c r="E32" s="2508"/>
      <c r="F32" s="2508"/>
      <c r="G32" s="2508"/>
      <c r="H32" s="2508"/>
      <c r="I32" s="2508"/>
      <c r="J32" s="2508"/>
      <c r="K32" s="2508"/>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6" t="str">
        <f>'Single Audit Cover'!A7</f>
        <v>Princeton ESD 115</v>
      </c>
      <c r="C1" s="2516"/>
      <c r="D1" s="2516"/>
      <c r="E1" s="2516"/>
      <c r="F1" s="2516"/>
      <c r="G1" s="2516"/>
      <c r="H1" s="2516"/>
      <c r="I1" s="2516"/>
      <c r="J1" s="2516"/>
      <c r="K1" s="2516"/>
      <c r="L1" s="1541"/>
    </row>
    <row r="2" spans="1:12" ht="12.75" customHeight="1" x14ac:dyDescent="0.2">
      <c r="B2" s="2517">
        <f>'Single Audit Cover'!E7</f>
        <v>28006115002</v>
      </c>
      <c r="C2" s="2517"/>
      <c r="D2" s="2517"/>
      <c r="E2" s="2517"/>
      <c r="F2" s="2517"/>
      <c r="G2" s="2517"/>
      <c r="H2" s="2517"/>
      <c r="I2" s="2517"/>
      <c r="J2" s="2517"/>
      <c r="K2" s="2517"/>
      <c r="L2" s="1540"/>
    </row>
    <row r="3" spans="1:12" ht="12.75" customHeight="1" x14ac:dyDescent="0.2">
      <c r="B3" s="2492" t="s">
        <v>1567</v>
      </c>
      <c r="C3" s="2492"/>
      <c r="D3" s="2492"/>
      <c r="E3" s="2492"/>
      <c r="F3" s="2492"/>
      <c r="G3" s="2492"/>
      <c r="H3" s="2492"/>
      <c r="I3" s="2492"/>
      <c r="J3" s="2492"/>
      <c r="K3" s="2492"/>
      <c r="L3" s="1517"/>
    </row>
    <row r="4" spans="1:12" ht="12.75" customHeight="1" x14ac:dyDescent="0.2">
      <c r="B4" s="2492" t="str">
        <f>'[1]Single Audit Cover'!A4</f>
        <v>Year Ending June 30, 2016</v>
      </c>
      <c r="C4" s="2492"/>
      <c r="D4" s="2492"/>
      <c r="E4" s="2492"/>
      <c r="F4" s="2492"/>
      <c r="G4" s="2492"/>
      <c r="H4" s="2492"/>
      <c r="I4" s="2492"/>
      <c r="J4" s="2492"/>
      <c r="K4" s="2492"/>
      <c r="L4" s="1517"/>
    </row>
    <row r="5" spans="1:12" ht="5.25" customHeight="1" x14ac:dyDescent="0.2">
      <c r="B5" s="1352" t="s">
        <v>1390</v>
      </c>
      <c r="C5" s="1352"/>
      <c r="L5" s="1425"/>
    </row>
    <row r="6" spans="1:12" ht="30.75" customHeight="1" x14ac:dyDescent="0.2">
      <c r="A6" s="1425"/>
      <c r="B6" s="2518" t="s">
        <v>1608</v>
      </c>
      <c r="C6" s="2518"/>
      <c r="D6" s="2518"/>
      <c r="E6" s="2518"/>
      <c r="F6" s="2518"/>
      <c r="G6" s="2518"/>
      <c r="H6" s="2518"/>
      <c r="I6" s="2518"/>
      <c r="J6" s="2518"/>
      <c r="K6" s="251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0"/>
      <c r="G12" s="2500"/>
      <c r="H12" s="2500"/>
      <c r="I12" s="2500"/>
      <c r="J12" s="2500"/>
      <c r="K12" s="250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3"/>
      <c r="E14" s="2513"/>
      <c r="F14" s="2513"/>
      <c r="H14" s="1429" t="s">
        <v>1602</v>
      </c>
      <c r="I14" s="2514"/>
      <c r="J14" s="2514"/>
      <c r="K14" s="2514"/>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4"/>
      <c r="E16" s="2514"/>
      <c r="F16" s="2514"/>
      <c r="G16" s="2514"/>
      <c r="H16" s="2514"/>
      <c r="I16" s="2514"/>
      <c r="J16" s="2514"/>
      <c r="K16" s="2514"/>
      <c r="L16" s="1425"/>
    </row>
    <row r="17" spans="2:12" ht="13.5" customHeight="1" x14ac:dyDescent="0.2">
      <c r="B17" s="1430" t="s">
        <v>1600</v>
      </c>
      <c r="C17" s="1430"/>
      <c r="D17" s="2515"/>
      <c r="E17" s="2515"/>
      <c r="F17" s="2515"/>
      <c r="G17" s="2515"/>
      <c r="H17" s="2515"/>
      <c r="I17" s="2515"/>
      <c r="J17" s="2515"/>
      <c r="K17" s="251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8"/>
      <c r="C20" s="2508"/>
      <c r="D20" s="2508"/>
      <c r="E20" s="2508"/>
      <c r="F20" s="2508"/>
      <c r="G20" s="2508"/>
      <c r="H20" s="2508"/>
      <c r="I20" s="2508"/>
      <c r="J20" s="2508"/>
      <c r="K20" s="250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8"/>
      <c r="C23" s="2508"/>
      <c r="D23" s="2508"/>
      <c r="E23" s="2508"/>
      <c r="F23" s="2508"/>
      <c r="G23" s="2508"/>
      <c r="H23" s="2508"/>
      <c r="I23" s="2508"/>
      <c r="J23" s="2508"/>
      <c r="K23" s="250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8"/>
      <c r="C26" s="2508"/>
      <c r="D26" s="2508"/>
      <c r="E26" s="2508"/>
      <c r="F26" s="2508"/>
      <c r="G26" s="2508"/>
      <c r="H26" s="2508"/>
      <c r="I26" s="2508"/>
      <c r="J26" s="2508"/>
      <c r="K26" s="250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8"/>
      <c r="C29" s="2508"/>
      <c r="D29" s="2508"/>
      <c r="E29" s="2508"/>
      <c r="F29" s="2508"/>
      <c r="G29" s="2508"/>
      <c r="H29" s="2508"/>
      <c r="I29" s="2508"/>
      <c r="J29" s="2508"/>
      <c r="K29" s="250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8"/>
      <c r="C32" s="2508"/>
      <c r="D32" s="2508"/>
      <c r="E32" s="2508"/>
      <c r="F32" s="2508"/>
      <c r="G32" s="2508"/>
      <c r="H32" s="2508"/>
      <c r="I32" s="2508"/>
      <c r="J32" s="2508"/>
      <c r="K32" s="250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8"/>
      <c r="C35" s="2508"/>
      <c r="D35" s="2508"/>
      <c r="E35" s="2508"/>
      <c r="F35" s="2508"/>
      <c r="G35" s="2508"/>
      <c r="H35" s="2508"/>
      <c r="I35" s="2508"/>
      <c r="J35" s="2508"/>
      <c r="K35" s="250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8"/>
      <c r="C38" s="2508"/>
      <c r="D38" s="2508"/>
      <c r="E38" s="2508"/>
      <c r="F38" s="2508"/>
      <c r="G38" s="2508"/>
      <c r="H38" s="2508"/>
      <c r="I38" s="2508"/>
      <c r="J38" s="2508"/>
      <c r="K38" s="250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8"/>
      <c r="C41" s="2508"/>
      <c r="D41" s="2508"/>
      <c r="E41" s="2508"/>
      <c r="F41" s="2508"/>
      <c r="G41" s="2508"/>
      <c r="H41" s="2508"/>
      <c r="I41" s="2508"/>
      <c r="J41" s="2508"/>
      <c r="K41" s="2508"/>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2" t="str">
        <f>'Single Audit Cover'!A7</f>
        <v>Princeton ESD 115</v>
      </c>
      <c r="C1" s="2502"/>
      <c r="D1" s="2502"/>
      <c r="E1" s="1553"/>
    </row>
    <row r="2" spans="2:5" s="1386" customFormat="1" ht="12.75" customHeight="1" x14ac:dyDescent="0.2">
      <c r="B2" s="2504">
        <f>'Single Audit Cover'!E7</f>
        <v>28006115002</v>
      </c>
      <c r="C2" s="2504"/>
      <c r="D2" s="2504"/>
      <c r="E2" s="1552"/>
    </row>
    <row r="3" spans="2:5" s="1345" customFormat="1" ht="12.75" customHeight="1" x14ac:dyDescent="0.2">
      <c r="B3" s="2492" t="s">
        <v>1618</v>
      </c>
      <c r="C3" s="2492"/>
      <c r="D3" s="2492"/>
      <c r="E3" s="1977"/>
    </row>
    <row r="4" spans="2:5" s="1386" customFormat="1" ht="12.75" customHeight="1" x14ac:dyDescent="0.2">
      <c r="B4" s="2519" t="str">
        <f>'[1]Single Audit Cover'!A4</f>
        <v>Year Ending June 30, 2016</v>
      </c>
      <c r="C4" s="2519"/>
      <c r="D4" s="2519"/>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2" t="str">
        <f>'Single Audit Cover'!A7</f>
        <v>Princeton ESD 115</v>
      </c>
      <c r="C1" s="2502"/>
      <c r="D1" s="2502"/>
      <c r="E1" s="2502"/>
      <c r="F1" s="1541"/>
      <c r="G1" s="1541"/>
      <c r="H1" s="1541"/>
      <c r="I1" s="1541"/>
      <c r="J1" s="1541"/>
      <c r="K1" s="1541"/>
      <c r="L1" s="1541"/>
    </row>
    <row r="2" spans="2:12" ht="13.5" customHeight="1" x14ac:dyDescent="0.2">
      <c r="B2" s="2504">
        <f>'Single Audit Cover'!E7</f>
        <v>28006115002</v>
      </c>
      <c r="C2" s="2504"/>
      <c r="D2" s="2504"/>
      <c r="E2" s="2504"/>
      <c r="F2" s="1540"/>
      <c r="G2" s="1540"/>
      <c r="H2" s="1540"/>
      <c r="I2" s="1540"/>
      <c r="J2" s="1540"/>
      <c r="K2" s="1540"/>
      <c r="L2" s="1540"/>
    </row>
    <row r="3" spans="2:12" ht="13.5" customHeight="1" x14ac:dyDescent="0.2">
      <c r="B3" s="2492" t="s">
        <v>1626</v>
      </c>
      <c r="C3" s="2492"/>
      <c r="D3" s="2492"/>
      <c r="E3" s="2492"/>
      <c r="F3" s="1977"/>
      <c r="G3" s="1977"/>
      <c r="H3" s="1977"/>
      <c r="I3" s="1977"/>
      <c r="J3" s="1977"/>
      <c r="K3" s="1977"/>
      <c r="L3" s="1977"/>
    </row>
    <row r="4" spans="2:12" ht="13.5" customHeight="1" x14ac:dyDescent="0.2">
      <c r="B4" s="2520" t="str">
        <f>'[1]Single Audit Cover'!A4</f>
        <v>Year Ending June 30, 2016</v>
      </c>
      <c r="C4" s="2520"/>
      <c r="D4" s="2520"/>
      <c r="E4" s="252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2"/>
      <c r="C11" s="2512"/>
      <c r="D11" s="2508"/>
      <c r="E11" s="2508"/>
    </row>
    <row r="12" spans="2:12" ht="13.5" customHeight="1" x14ac:dyDescent="0.2">
      <c r="B12" s="1425"/>
      <c r="C12" s="1425"/>
      <c r="D12" s="1425"/>
    </row>
    <row r="13" spans="2:12" ht="13.5" customHeight="1" x14ac:dyDescent="0.2">
      <c r="B13" s="1319" t="s">
        <v>1622</v>
      </c>
      <c r="C13" s="1319"/>
      <c r="D13" s="1425"/>
    </row>
    <row r="14" spans="2:12" ht="76.5" customHeight="1" x14ac:dyDescent="0.2">
      <c r="B14" s="2512"/>
      <c r="C14" s="2512"/>
      <c r="D14" s="2508"/>
      <c r="E14" s="2508"/>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28006115002</v>
      </c>
    </row>
    <row r="3" spans="1:2" x14ac:dyDescent="0.2">
      <c r="A3" t="s">
        <v>1132</v>
      </c>
      <c r="B3" s="1231" t="str">
        <f>COVER!A15</f>
        <v>Bureau</v>
      </c>
    </row>
    <row r="4" spans="1:2" x14ac:dyDescent="0.2">
      <c r="A4" t="s">
        <v>1188</v>
      </c>
      <c r="B4" s="1231" t="str">
        <f>COVER!A17</f>
        <v>Princeton ESD 115</v>
      </c>
    </row>
    <row r="5" spans="1:2" x14ac:dyDescent="0.2">
      <c r="A5" t="s">
        <v>819</v>
      </c>
      <c r="B5" s="1231" t="str">
        <f>COVER!A38</f>
        <v>Timothy Smith</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f>COVER!T23</f>
        <v>66.004501000000005</v>
      </c>
    </row>
    <row r="16" spans="1:2" x14ac:dyDescent="0.2">
      <c r="A16" t="s">
        <v>501</v>
      </c>
      <c r="B16" s="1231" t="str">
        <f>COVER!T13</f>
        <v>HOPKINS &amp; ASSOCIATES, CPAS</v>
      </c>
    </row>
    <row r="17" spans="1:2" x14ac:dyDescent="0.2">
      <c r="A17" t="s">
        <v>1052</v>
      </c>
      <c r="B17" s="1231" t="str">
        <f>COVER!T15</f>
        <v>JOEL HOPKINS</v>
      </c>
    </row>
    <row r="18" spans="1:2" x14ac:dyDescent="0.2">
      <c r="A18" t="s">
        <v>1370</v>
      </c>
      <c r="B18" s="1231" t="str">
        <f>COVER!T17</f>
        <v>314 S. MCCOY ST.</v>
      </c>
    </row>
    <row r="19" spans="1:2" x14ac:dyDescent="0.2">
      <c r="A19" t="s">
        <v>1054</v>
      </c>
      <c r="B19" s="1231" t="str">
        <f>COVER!T25</f>
        <v>joelhopkins@msn.com</v>
      </c>
    </row>
    <row r="20" spans="1:2" x14ac:dyDescent="0.2">
      <c r="A20" t="s">
        <v>1055</v>
      </c>
      <c r="B20" s="1231" t="str">
        <f>COVER!T19</f>
        <v>GRANVILLE</v>
      </c>
    </row>
    <row r="21" spans="1:2" x14ac:dyDescent="0.2">
      <c r="A21" t="s">
        <v>569</v>
      </c>
      <c r="B21" s="1231" t="str">
        <f>COVER!X19</f>
        <v>IL</v>
      </c>
    </row>
    <row r="22" spans="1:2" x14ac:dyDescent="0.2">
      <c r="A22" t="s">
        <v>1056</v>
      </c>
      <c r="B22" s="1231">
        <f>COVER!Z19</f>
        <v>61326</v>
      </c>
    </row>
    <row r="23" spans="1:2" x14ac:dyDescent="0.2">
      <c r="A23" t="s">
        <v>1372</v>
      </c>
      <c r="B23" s="1231" t="str">
        <f>COVER!T21</f>
        <v>815-339-6630</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127125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127125</v>
      </c>
      <c r="D92" s="14" t="str">
        <f t="shared" si="0"/>
        <v>Error?</v>
      </c>
    </row>
    <row r="93" spans="1:4" x14ac:dyDescent="0.2">
      <c r="A93" s="55">
        <v>32</v>
      </c>
      <c r="B93" s="1231">
        <f>'Assets-Liab 5-6'!C41</f>
        <v>127125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43199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43199</v>
      </c>
      <c r="D123" s="14" t="str">
        <f t="shared" si="0"/>
        <v>Error?</v>
      </c>
    </row>
    <row r="124" spans="1:4" x14ac:dyDescent="0.2">
      <c r="A124" s="55">
        <v>63</v>
      </c>
      <c r="B124" s="1231">
        <f>'Assets-Liab 5-6'!D41</f>
        <v>43199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55137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55137</v>
      </c>
      <c r="D140" s="14" t="str">
        <f t="shared" si="1"/>
        <v>Error?</v>
      </c>
    </row>
    <row r="141" spans="1:4" x14ac:dyDescent="0.2">
      <c r="A141" s="55">
        <v>80</v>
      </c>
      <c r="B141" s="1231">
        <f>'Assets-Liab 5-6'!E41</f>
        <v>55137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45452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45452</v>
      </c>
      <c r="D170" s="14" t="str">
        <f t="shared" si="1"/>
        <v>Error?</v>
      </c>
    </row>
    <row r="171" spans="1:4" x14ac:dyDescent="0.2">
      <c r="A171" s="55">
        <v>110</v>
      </c>
      <c r="B171" s="1231">
        <f>'Assets-Liab 5-6'!F41</f>
        <v>45452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87824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2996</v>
      </c>
      <c r="C188" s="14" t="s">
        <v>672</v>
      </c>
      <c r="D188" s="14" t="str">
        <f t="shared" si="1"/>
        <v>Error?</v>
      </c>
    </row>
    <row r="189" spans="1:4" x14ac:dyDescent="0.2">
      <c r="A189" s="55">
        <v>128</v>
      </c>
      <c r="B189" s="1231">
        <f>'Assets-Liab 5-6'!G39</f>
        <v>84828</v>
      </c>
      <c r="D189" s="14" t="str">
        <f t="shared" si="1"/>
        <v>Error?</v>
      </c>
    </row>
    <row r="190" spans="1:4" x14ac:dyDescent="0.2">
      <c r="A190" s="55">
        <v>129</v>
      </c>
      <c r="B190" s="1231">
        <f>'Assets-Liab 5-6'!G41</f>
        <v>87824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144067</v>
      </c>
      <c r="D273" s="14" t="str">
        <f t="shared" si="3"/>
        <v>Error?</v>
      </c>
    </row>
    <row r="274" spans="1:4" x14ac:dyDescent="0.2">
      <c r="A274" s="55">
        <v>213</v>
      </c>
      <c r="B274" s="1231">
        <f>'Assets-Liab 5-6'!M17</f>
        <v>8604417</v>
      </c>
      <c r="D274" s="14" t="str">
        <f t="shared" si="3"/>
        <v>Error?</v>
      </c>
    </row>
    <row r="275" spans="1:4" x14ac:dyDescent="0.2">
      <c r="A275" s="55">
        <v>214</v>
      </c>
      <c r="B275" s="1231">
        <f>'Assets-Liab 5-6'!M18</f>
        <v>174406</v>
      </c>
      <c r="D275" s="14" t="str">
        <f t="shared" si="3"/>
        <v>Error?</v>
      </c>
    </row>
    <row r="276" spans="1:4" x14ac:dyDescent="0.2">
      <c r="A276" s="55">
        <v>215</v>
      </c>
      <c r="B276" s="1231">
        <f>'Assets-Liab 5-6'!M19</f>
        <v>5358312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14281202</v>
      </c>
      <c r="C279" s="14" t="s">
        <v>672</v>
      </c>
      <c r="D279" s="14" t="str">
        <f t="shared" si="3"/>
        <v>Error?</v>
      </c>
    </row>
    <row r="280" spans="1:4" x14ac:dyDescent="0.2">
      <c r="A280" s="55">
        <v>219</v>
      </c>
      <c r="B280" s="1231">
        <f>'Assets-Liab 5-6'!M40</f>
        <v>14281202</v>
      </c>
      <c r="D280" s="14" t="str">
        <f t="shared" si="3"/>
        <v>Error?</v>
      </c>
    </row>
    <row r="281" spans="1:4" x14ac:dyDescent="0.2">
      <c r="A281" s="55">
        <v>220</v>
      </c>
      <c r="B281" s="1231">
        <f>'Assets-Liab 5-6'!M41</f>
        <v>14281202</v>
      </c>
      <c r="C281" s="14" t="s">
        <v>672</v>
      </c>
      <c r="D281" s="14" t="str">
        <f t="shared" si="3"/>
        <v>Error?</v>
      </c>
    </row>
    <row r="282" spans="1:4" x14ac:dyDescent="0.2">
      <c r="A282" s="55">
        <v>221</v>
      </c>
      <c r="B282" s="1231">
        <f>'Assets-Liab 5-6'!N21</f>
        <v>55137</v>
      </c>
      <c r="D282" s="14" t="str">
        <f t="shared" si="3"/>
        <v>Error?</v>
      </c>
    </row>
    <row r="283" spans="1:4" x14ac:dyDescent="0.2">
      <c r="A283" s="55">
        <v>222</v>
      </c>
      <c r="B283" s="1231">
        <f>'Assets-Liab 5-6'!N22</f>
        <v>3334863</v>
      </c>
      <c r="D283" s="14" t="str">
        <f t="shared" si="3"/>
        <v>Error?</v>
      </c>
    </row>
    <row r="284" spans="1:4" x14ac:dyDescent="0.2">
      <c r="A284" s="55">
        <v>223</v>
      </c>
      <c r="B284" s="1231">
        <f>'Assets-Liab 5-6'!N23</f>
        <v>3390000</v>
      </c>
      <c r="C284" s="14" t="s">
        <v>672</v>
      </c>
      <c r="D284" s="14" t="str">
        <f t="shared" si="3"/>
        <v>Error?</v>
      </c>
    </row>
    <row r="285" spans="1:4" x14ac:dyDescent="0.2">
      <c r="A285" s="55">
        <v>224</v>
      </c>
      <c r="B285" s="1231">
        <f>'Assets-Liab 5-6'!N36</f>
        <v>3390000</v>
      </c>
      <c r="D285" s="14" t="str">
        <f t="shared" si="3"/>
        <v>Error?</v>
      </c>
    </row>
    <row r="286" spans="1:4" x14ac:dyDescent="0.2">
      <c r="A286" s="83">
        <v>225</v>
      </c>
      <c r="D286" s="14" t="str">
        <f t="shared" si="3"/>
        <v>OK</v>
      </c>
    </row>
    <row r="287" spans="1:4" x14ac:dyDescent="0.2">
      <c r="A287" s="55">
        <v>226</v>
      </c>
      <c r="B287" s="1231">
        <f>'Assets-Liab 5-6'!N37</f>
        <v>3390000</v>
      </c>
      <c r="C287" s="14" t="s">
        <v>672</v>
      </c>
      <c r="D287" s="14" t="str">
        <f t="shared" si="3"/>
        <v>Error?</v>
      </c>
    </row>
    <row r="288" spans="1:4" x14ac:dyDescent="0.2">
      <c r="A288" s="55">
        <v>227</v>
      </c>
      <c r="B288" s="1231">
        <f>'Assets-Liab 5-6'!N41</f>
        <v>3390000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2995000</v>
      </c>
      <c r="D651" s="14" t="str">
        <f t="shared" si="9"/>
        <v>Error?</v>
      </c>
    </row>
    <row r="652" spans="1:4" x14ac:dyDescent="0.2">
      <c r="A652" s="55">
        <v>591</v>
      </c>
      <c r="B652" s="1231">
        <f>'Acct Summary 7-8'!I34</f>
        <v>709</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2569312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272090</v>
      </c>
      <c r="D718" s="14" t="str">
        <f t="shared" si="10"/>
        <v>Error?</v>
      </c>
    </row>
    <row r="719" spans="1:4" x14ac:dyDescent="0.2">
      <c r="A719" s="55">
        <v>658</v>
      </c>
      <c r="B719" s="1231">
        <f>'Expenditures 15-22'!C15</f>
        <v>5988</v>
      </c>
      <c r="D719" s="14" t="str">
        <f t="shared" si="10"/>
        <v>Error?</v>
      </c>
    </row>
    <row r="720" spans="1:4" x14ac:dyDescent="0.2">
      <c r="A720" s="55">
        <v>659</v>
      </c>
      <c r="B720" s="1231">
        <f>'Expenditures 15-22'!C33</f>
        <v>4259910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114436</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156610</v>
      </c>
      <c r="D725" s="14" t="str">
        <f t="shared" si="10"/>
        <v>Error?</v>
      </c>
    </row>
    <row r="726" spans="1:4" x14ac:dyDescent="0.2">
      <c r="A726" s="55">
        <v>665</v>
      </c>
      <c r="B726" s="1231">
        <f>'Expenditures 15-22'!C41</f>
        <v>5650</v>
      </c>
      <c r="D726" s="14" t="str">
        <f t="shared" si="10"/>
        <v>Error?</v>
      </c>
    </row>
    <row r="727" spans="1:4" x14ac:dyDescent="0.2">
      <c r="A727" s="55">
        <v>666</v>
      </c>
      <c r="B727" s="1231">
        <f>'Expenditures 15-22'!C42</f>
        <v>276696</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101909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101909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140760</v>
      </c>
      <c r="D733" s="14" t="str">
        <f t="shared" si="10"/>
        <v>Error?</v>
      </c>
    </row>
    <row r="734" spans="1:4" x14ac:dyDescent="0.2">
      <c r="A734" s="55">
        <v>673</v>
      </c>
      <c r="B734" s="1231">
        <f>'Expenditures 15-22'!C53</f>
        <v>140760</v>
      </c>
      <c r="C734" s="14" t="s">
        <v>672</v>
      </c>
      <c r="D734" s="14" t="str">
        <f t="shared" si="10"/>
        <v>Error?</v>
      </c>
    </row>
    <row r="735" spans="1:4" x14ac:dyDescent="0.2">
      <c r="A735" s="55">
        <v>674</v>
      </c>
      <c r="B735" s="1231">
        <f>'Expenditures 15-22'!C55</f>
        <v>384066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384066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67212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149619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216831</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1120262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5380172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833527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64528</v>
      </c>
      <c r="D776" s="14" t="str">
        <f t="shared" si="11"/>
        <v>Error?</v>
      </c>
    </row>
    <row r="777" spans="1:4" x14ac:dyDescent="0.2">
      <c r="A777" s="55">
        <v>716</v>
      </c>
      <c r="B777" s="1231">
        <f>'Expenditures 15-22'!D15</f>
        <v>783</v>
      </c>
      <c r="D777" s="14" t="str">
        <f t="shared" si="11"/>
        <v>Error?</v>
      </c>
    </row>
    <row r="778" spans="1:4" x14ac:dyDescent="0.2">
      <c r="A778" s="55">
        <v>717</v>
      </c>
      <c r="B778" s="1231">
        <f>'Expenditures 15-22'!D33</f>
        <v>1254094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19737</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53027</v>
      </c>
      <c r="D783" s="14" t="str">
        <f t="shared" si="11"/>
        <v>Error?</v>
      </c>
    </row>
    <row r="784" spans="1:4" x14ac:dyDescent="0.2">
      <c r="A784" s="55">
        <v>723</v>
      </c>
      <c r="B784" s="1231">
        <f>'Expenditures 15-22'!D41</f>
        <v>6</v>
      </c>
      <c r="D784" s="14" t="str">
        <f t="shared" si="11"/>
        <v>Error?</v>
      </c>
    </row>
    <row r="785" spans="1:4" x14ac:dyDescent="0.2">
      <c r="A785" s="55">
        <v>724</v>
      </c>
      <c r="B785" s="1231">
        <f>'Expenditures 15-22'!D42</f>
        <v>72770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14982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14982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47895</v>
      </c>
      <c r="D791" s="14" t="str">
        <f t="shared" si="11"/>
        <v>Error?</v>
      </c>
    </row>
    <row r="792" spans="1:4" x14ac:dyDescent="0.2">
      <c r="A792" s="55">
        <v>731</v>
      </c>
      <c r="B792" s="1231">
        <f>'Expenditures 15-22'!D53</f>
        <v>47895</v>
      </c>
      <c r="C792" s="14" t="s">
        <v>672</v>
      </c>
      <c r="D792" s="14" t="str">
        <f t="shared" si="11"/>
        <v>Error?</v>
      </c>
    </row>
    <row r="793" spans="1:4" x14ac:dyDescent="0.2">
      <c r="A793" s="55">
        <v>732</v>
      </c>
      <c r="B793" s="1231">
        <f>'Expenditures 15-22'!D55</f>
        <v>94995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94995</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22199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154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22353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252995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1507089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20654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7242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63005</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51470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630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52100</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81175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81175</v>
      </c>
      <c r="C847" s="14" t="s">
        <v>672</v>
      </c>
      <c r="D847" s="14" t="str">
        <f t="shared" si="12"/>
        <v>Error?</v>
      </c>
    </row>
    <row r="848" spans="1:4" x14ac:dyDescent="0.2">
      <c r="A848" s="55">
        <v>787</v>
      </c>
      <c r="B848" s="1231">
        <f>'Expenditures 15-22'!E49</f>
        <v>78767</v>
      </c>
      <c r="D848" s="14" t="str">
        <f t="shared" si="12"/>
        <v>Error?</v>
      </c>
    </row>
    <row r="849" spans="1:4" x14ac:dyDescent="0.2">
      <c r="A849" s="55">
        <v>788</v>
      </c>
      <c r="B849" s="1231">
        <f>'Expenditures 15-22'!E50</f>
        <v>1353</v>
      </c>
      <c r="D849" s="14" t="str">
        <f t="shared" si="12"/>
        <v>Error?</v>
      </c>
    </row>
    <row r="850" spans="1:4" x14ac:dyDescent="0.2">
      <c r="A850" s="55">
        <v>789</v>
      </c>
      <c r="B850" s="1231">
        <f>'Expenditures 15-22'!E53</f>
        <v>80120</v>
      </c>
      <c r="C850" s="14" t="s">
        <v>672</v>
      </c>
      <c r="D850" s="14" t="str">
        <f t="shared" si="12"/>
        <v>Error?</v>
      </c>
    </row>
    <row r="851" spans="1:4" x14ac:dyDescent="0.2">
      <c r="A851" s="55">
        <v>790</v>
      </c>
      <c r="B851" s="1231">
        <f>'Expenditures 15-22'!E55</f>
        <v>4066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4066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3027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3820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6847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224308</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353926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160677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5128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202081</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309</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991</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1300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17891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17891</v>
      </c>
      <c r="C905" s="14" t="s">
        <v>672</v>
      </c>
      <c r="D905" s="14" t="str">
        <f t="shared" si="13"/>
        <v>Error?</v>
      </c>
    </row>
    <row r="906" spans="1:4" x14ac:dyDescent="0.2">
      <c r="A906" s="55">
        <v>845</v>
      </c>
      <c r="B906" s="1231">
        <f>'Expenditures 15-22'!F49</f>
        <v>2097</v>
      </c>
      <c r="D906" s="14" t="str">
        <f t="shared" si="13"/>
        <v>Error?</v>
      </c>
    </row>
    <row r="907" spans="1:4" x14ac:dyDescent="0.2">
      <c r="A907" s="55">
        <v>846</v>
      </c>
      <c r="B907" s="1231">
        <f>'Expenditures 15-22'!F50</f>
        <v>2131</v>
      </c>
      <c r="D907" s="14" t="str">
        <f t="shared" si="13"/>
        <v>Error?</v>
      </c>
    </row>
    <row r="908" spans="1:4" x14ac:dyDescent="0.2">
      <c r="A908" s="55">
        <v>847</v>
      </c>
      <c r="B908" s="1231">
        <f>'Expenditures 15-22'!F53</f>
        <v>4228</v>
      </c>
      <c r="C908" s="14" t="s">
        <v>672</v>
      </c>
      <c r="D908" s="14" t="str">
        <f t="shared" si="13"/>
        <v>Error?</v>
      </c>
    </row>
    <row r="909" spans="1:4" x14ac:dyDescent="0.2">
      <c r="A909" s="55">
        <v>848</v>
      </c>
      <c r="B909" s="1231">
        <f>'Expenditures 15-22'!F55</f>
        <v>2125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2125</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1254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264653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265907</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291451</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493532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138609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138609</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138609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138609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1828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77154</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4259</v>
      </c>
      <c r="D1022" s="14" t="str">
        <f t="shared" si="14"/>
        <v>Error?</v>
      </c>
    </row>
    <row r="1023" spans="1:4" x14ac:dyDescent="0.2">
      <c r="A1023" s="55">
        <v>962</v>
      </c>
      <c r="B1023" s="1231">
        <f>'Expenditures 15-22'!H50</f>
        <v>1577</v>
      </c>
      <c r="D1023" s="14" t="str">
        <f t="shared" ref="D1023:D1086" si="15">IF(ISBLANK(B1023),"OK",IF(A1023-B1023=0,"OK","Error?"))</f>
        <v>Error?</v>
      </c>
    </row>
    <row r="1024" spans="1:4" x14ac:dyDescent="0.2">
      <c r="A1024" s="55">
        <v>963</v>
      </c>
      <c r="B1024" s="1231">
        <f>'Expenditures 15-22'!H53</f>
        <v>5836</v>
      </c>
      <c r="C1024" s="14" t="s">
        <v>672</v>
      </c>
      <c r="D1024" s="14" t="str">
        <f t="shared" si="15"/>
        <v>Error?</v>
      </c>
    </row>
    <row r="1025" spans="1:4" x14ac:dyDescent="0.2">
      <c r="A1025" s="55">
        <v>964</v>
      </c>
      <c r="B1025" s="1231">
        <f>'Expenditures 15-22'!H55</f>
        <v>1694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1694</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1141</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1141</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8671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235201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321026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3584170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350816</v>
      </c>
      <c r="C1106" s="14" t="s">
        <v>672</v>
      </c>
      <c r="D1106" s="14" t="str">
        <f t="shared" si="16"/>
        <v>Error?</v>
      </c>
    </row>
    <row r="1107" spans="1:4" x14ac:dyDescent="0.2">
      <c r="A1107" s="55">
        <v>1046</v>
      </c>
      <c r="B1107" s="1231">
        <f>'Expenditures 15-22'!K15</f>
        <v>6771</v>
      </c>
      <c r="C1107" s="14" t="s">
        <v>672</v>
      </c>
      <c r="D1107" s="14" t="str">
        <f t="shared" si="16"/>
        <v>Error?</v>
      </c>
    </row>
    <row r="1108" spans="1:4" x14ac:dyDescent="0.2">
      <c r="A1108" s="55">
        <v>1047</v>
      </c>
      <c r="B1108" s="1231">
        <f>'Expenditures 15-22'!K33</f>
        <v>5856244</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134482</v>
      </c>
      <c r="C1110" s="14" t="s">
        <v>672</v>
      </c>
      <c r="D1110" s="14" t="str">
        <f t="shared" si="16"/>
        <v>Error?</v>
      </c>
    </row>
    <row r="1111" spans="1:4" x14ac:dyDescent="0.2">
      <c r="A1111" s="55">
        <v>1050</v>
      </c>
      <c r="B1111" s="1231">
        <f>'Expenditures 15-22'!K38</f>
        <v>51470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211258</v>
      </c>
      <c r="C1113" s="14" t="s">
        <v>672</v>
      </c>
      <c r="D1113" s="14" t="str">
        <f t="shared" si="16"/>
        <v>Error?</v>
      </c>
    </row>
    <row r="1114" spans="1:4" x14ac:dyDescent="0.2">
      <c r="A1114" s="55">
        <v>1053</v>
      </c>
      <c r="B1114" s="1231">
        <f>'Expenditures 15-22'!K41</f>
        <v>5656</v>
      </c>
      <c r="C1114" s="14" t="s">
        <v>672</v>
      </c>
      <c r="D1114" s="14" t="str">
        <f t="shared" si="16"/>
        <v>Error?</v>
      </c>
    </row>
    <row r="1115" spans="1:4" x14ac:dyDescent="0.2">
      <c r="A1115" s="55">
        <v>1054</v>
      </c>
      <c r="B1115" s="1231">
        <f>'Expenditures 15-22'!K42</f>
        <v>402866</v>
      </c>
      <c r="C1115" s="14" t="s">
        <v>672</v>
      </c>
      <c r="D1115" s="14" t="str">
        <f t="shared" si="16"/>
        <v>Error?</v>
      </c>
    </row>
    <row r="1116" spans="1:4" x14ac:dyDescent="0.2">
      <c r="A1116" s="55">
        <v>1055</v>
      </c>
      <c r="B1116" s="1231">
        <f>'Expenditures 15-22'!K44</f>
        <v>0</v>
      </c>
      <c r="C1116" s="14" t="s">
        <v>672</v>
      </c>
      <c r="D1116" s="14" t="str">
        <f t="shared" si="16"/>
        <v>Error?</v>
      </c>
    </row>
    <row r="1117" spans="1:4" x14ac:dyDescent="0.2">
      <c r="A1117" s="55">
        <v>1056</v>
      </c>
      <c r="B1117" s="1231">
        <f>'Expenditures 15-22'!K45</f>
        <v>354566</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354566</v>
      </c>
      <c r="C1119" s="14" t="s">
        <v>672</v>
      </c>
      <c r="D1119" s="14" t="str">
        <f t="shared" si="16"/>
        <v>Error?</v>
      </c>
    </row>
    <row r="1120" spans="1:4" x14ac:dyDescent="0.2">
      <c r="A1120" s="55">
        <v>1059</v>
      </c>
      <c r="B1120" s="1231">
        <f>'Expenditures 15-22'!K49</f>
        <v>85123</v>
      </c>
      <c r="C1120" s="14" t="s">
        <v>672</v>
      </c>
      <c r="D1120" s="14" t="str">
        <f t="shared" si="16"/>
        <v>Error?</v>
      </c>
    </row>
    <row r="1121" spans="1:4" x14ac:dyDescent="0.2">
      <c r="A1121" s="55">
        <v>1060</v>
      </c>
      <c r="B1121" s="1231">
        <f>'Expenditures 15-22'!K50</f>
        <v>193716</v>
      </c>
      <c r="C1121" s="14" t="s">
        <v>672</v>
      </c>
      <c r="D1121" s="14" t="str">
        <f t="shared" si="16"/>
        <v>Error?</v>
      </c>
    </row>
    <row r="1122" spans="1:4" x14ac:dyDescent="0.2">
      <c r="A1122" s="55">
        <v>1061</v>
      </c>
      <c r="B1122" s="1231">
        <f>'Expenditures 15-22'!K53</f>
        <v>278839</v>
      </c>
      <c r="C1122" s="14" t="s">
        <v>672</v>
      </c>
      <c r="D1122" s="14" t="str">
        <f t="shared" si="16"/>
        <v>Error?</v>
      </c>
    </row>
    <row r="1123" spans="1:4" x14ac:dyDescent="0.2">
      <c r="A1123" s="55">
        <v>1062</v>
      </c>
      <c r="B1123" s="1231">
        <f>'Expenditures 15-22'!K55</f>
        <v>486946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486946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93692</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419387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513079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2036296</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301814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8194354</v>
      </c>
      <c r="C1152" s="14" t="s">
        <v>672</v>
      </c>
      <c r="D1152" s="14" t="str">
        <f t="shared" si="17"/>
        <v>Error?</v>
      </c>
    </row>
    <row r="1153" spans="1:4" x14ac:dyDescent="0.2">
      <c r="A1153" s="55">
        <v>1092</v>
      </c>
      <c r="B1153" s="1231">
        <f>'Expenditures 15-22'!K115</f>
        <v>-1204991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250053</v>
      </c>
      <c r="D1221" s="14" t="str">
        <f t="shared" si="18"/>
        <v>Error?</v>
      </c>
    </row>
    <row r="1222" spans="1:4" x14ac:dyDescent="0.2">
      <c r="A1222" s="83">
        <v>1161</v>
      </c>
      <c r="D1222" s="14" t="str">
        <f t="shared" si="18"/>
        <v>OK</v>
      </c>
    </row>
    <row r="1223" spans="1:4" x14ac:dyDescent="0.2">
      <c r="A1223" s="55">
        <v>1162</v>
      </c>
      <c r="B1223" s="1231">
        <f>'Expenditures 15-22'!C127</f>
        <v>250053</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250053</v>
      </c>
      <c r="C1225" s="14" t="s">
        <v>672</v>
      </c>
      <c r="D1225" s="14" t="str">
        <f t="shared" si="18"/>
        <v>Error?</v>
      </c>
    </row>
    <row r="1226" spans="1:4" x14ac:dyDescent="0.2">
      <c r="A1226" s="55">
        <v>1165</v>
      </c>
      <c r="B1226" s="1231">
        <f>'Expenditures 15-22'!C150</f>
        <v>250053</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56896</v>
      </c>
      <c r="D1229" s="14" t="str">
        <f t="shared" si="18"/>
        <v>Error?</v>
      </c>
    </row>
    <row r="1230" spans="1:4" x14ac:dyDescent="0.2">
      <c r="A1230" s="83">
        <v>1169</v>
      </c>
      <c r="D1230" s="14" t="str">
        <f t="shared" si="18"/>
        <v>OK</v>
      </c>
    </row>
    <row r="1231" spans="1:4" x14ac:dyDescent="0.2">
      <c r="A1231" s="55">
        <v>1170</v>
      </c>
      <c r="B1231" s="1231">
        <f>'Expenditures 15-22'!D127</f>
        <v>56896</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56896</v>
      </c>
      <c r="C1233" s="14" t="s">
        <v>672</v>
      </c>
      <c r="D1233" s="14" t="str">
        <f t="shared" si="18"/>
        <v>Error?</v>
      </c>
    </row>
    <row r="1234" spans="1:4" x14ac:dyDescent="0.2">
      <c r="A1234" s="55">
        <v>1173</v>
      </c>
      <c r="B1234" s="1231">
        <f>'Expenditures 15-22'!D150</f>
        <v>56896</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131031</v>
      </c>
      <c r="D1237" s="14" t="str">
        <f t="shared" si="18"/>
        <v>Error?</v>
      </c>
    </row>
    <row r="1238" spans="1:4" x14ac:dyDescent="0.2">
      <c r="A1238" s="83">
        <v>1177</v>
      </c>
      <c r="D1238" s="14" t="str">
        <f t="shared" si="18"/>
        <v>OK</v>
      </c>
    </row>
    <row r="1239" spans="1:4" x14ac:dyDescent="0.2">
      <c r="A1239" s="55">
        <v>1178</v>
      </c>
      <c r="B1239" s="1231">
        <f>'Expenditures 15-22'!E127</f>
        <v>131031</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131031</v>
      </c>
      <c r="C1241" s="14" t="s">
        <v>672</v>
      </c>
      <c r="D1241" s="14" t="str">
        <f t="shared" si="18"/>
        <v>Error?</v>
      </c>
    </row>
    <row r="1242" spans="1:4" x14ac:dyDescent="0.2">
      <c r="A1242" s="55">
        <v>1181</v>
      </c>
      <c r="B1242" s="1231">
        <f>'Expenditures 15-22'!E150</f>
        <v>131031</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192902</v>
      </c>
      <c r="D1245" s="14" t="str">
        <f t="shared" si="18"/>
        <v>Error?</v>
      </c>
    </row>
    <row r="1246" spans="1:4" x14ac:dyDescent="0.2">
      <c r="A1246" s="83">
        <v>1185</v>
      </c>
      <c r="D1246" s="14" t="str">
        <f t="shared" si="18"/>
        <v>OK</v>
      </c>
    </row>
    <row r="1247" spans="1:4" x14ac:dyDescent="0.2">
      <c r="A1247" s="55">
        <v>1186</v>
      </c>
      <c r="B1247" s="1231">
        <f>'Expenditures 15-22'!F127</f>
        <v>192902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192902</v>
      </c>
      <c r="C1249" s="14" t="s">
        <v>672</v>
      </c>
      <c r="D1249" s="14" t="str">
        <f t="shared" si="18"/>
        <v>Error?</v>
      </c>
    </row>
    <row r="1250" spans="1:4" x14ac:dyDescent="0.2">
      <c r="A1250" s="55">
        <v>1189</v>
      </c>
      <c r="B1250" s="1231">
        <f>'Expenditures 15-22'!F150</f>
        <v>192902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2249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2249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2249</v>
      </c>
      <c r="C1258" s="14" t="s">
        <v>672</v>
      </c>
      <c r="D1258" s="14" t="str">
        <f t="shared" si="18"/>
        <v>Error?</v>
      </c>
    </row>
    <row r="1259" spans="1:4" x14ac:dyDescent="0.2">
      <c r="A1259" s="55">
        <v>1198</v>
      </c>
      <c r="B1259" s="1231">
        <f>'Expenditures 15-22'!G150</f>
        <v>2249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633131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633131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633131</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633131</v>
      </c>
      <c r="C1288" s="14" t="s">
        <v>672</v>
      </c>
      <c r="D1288" s="14" t="str">
        <f t="shared" si="19"/>
        <v>Error?</v>
      </c>
    </row>
    <row r="1289" spans="1:4" x14ac:dyDescent="0.2">
      <c r="A1289" s="55">
        <v>1228</v>
      </c>
      <c r="B1289" s="1231">
        <f>'Expenditures 15-22'!K151</f>
        <v>12642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8980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1060000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1068980</v>
      </c>
      <c r="C1317" s="14" t="s">
        <v>672</v>
      </c>
      <c r="D1317" s="14" t="str">
        <f t="shared" si="19"/>
        <v>Error?</v>
      </c>
    </row>
    <row r="1318" spans="1:4" x14ac:dyDescent="0.2">
      <c r="A1318" s="55">
        <v>1257</v>
      </c>
      <c r="B1318" s="1231">
        <f>'Expenditures 15-22'!H168</f>
        <v>1068980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8980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1060000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1068980</v>
      </c>
      <c r="C1331" s="14" t="s">
        <v>672</v>
      </c>
      <c r="D1331" s="14" t="str">
        <f t="shared" si="19"/>
        <v>Error?</v>
      </c>
    </row>
    <row r="1332" spans="1:4" x14ac:dyDescent="0.2">
      <c r="A1332" s="55">
        <v>1271</v>
      </c>
      <c r="B1332" s="1231">
        <f>'Expenditures 15-22'!K168</f>
        <v>1068980</v>
      </c>
      <c r="C1332" s="14" t="s">
        <v>672</v>
      </c>
      <c r="D1332" s="14" t="str">
        <f t="shared" si="19"/>
        <v>Error?</v>
      </c>
    </row>
    <row r="1333" spans="1:4" x14ac:dyDescent="0.2">
      <c r="A1333" s="55">
        <v>1272</v>
      </c>
      <c r="B1333" s="1231">
        <f>'Expenditures 15-22'!K169</f>
        <v>21478</v>
      </c>
      <c r="C1333" s="14" t="s">
        <v>672</v>
      </c>
      <c r="D1333" s="14" t="str">
        <f t="shared" si="19"/>
        <v>Error?</v>
      </c>
    </row>
    <row r="1334" spans="1:4" x14ac:dyDescent="0.2">
      <c r="A1334" s="83">
        <v>1273</v>
      </c>
      <c r="D1334" s="14" t="str">
        <f t="shared" si="19"/>
        <v>OK</v>
      </c>
    </row>
    <row r="1335" spans="1:4" x14ac:dyDescent="0.2">
      <c r="A1335" s="55">
        <v>1274</v>
      </c>
      <c r="B1335" s="1231">
        <f>'Expenditures 15-22'!C176</f>
        <v>395448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395448</v>
      </c>
      <c r="C1339" s="14" t="s">
        <v>672</v>
      </c>
      <c r="D1339" s="14" t="str">
        <f t="shared" si="19"/>
        <v>Error?</v>
      </c>
    </row>
    <row r="1340" spans="1:4" x14ac:dyDescent="0.2">
      <c r="A1340" s="55">
        <v>1279</v>
      </c>
      <c r="B1340" s="1231">
        <f>'Expenditures 15-22'!C204</f>
        <v>395448</v>
      </c>
      <c r="C1340" s="14" t="s">
        <v>672</v>
      </c>
      <c r="D1340" s="14" t="str">
        <f t="shared" si="19"/>
        <v>Error?</v>
      </c>
    </row>
    <row r="1341" spans="1:4" x14ac:dyDescent="0.2">
      <c r="A1341" s="55">
        <v>1280</v>
      </c>
      <c r="B1341" s="1231">
        <f>'Expenditures 15-22'!D176</f>
        <v>22995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22995</v>
      </c>
      <c r="C1345" s="14" t="s">
        <v>672</v>
      </c>
      <c r="D1345" s="14" t="str">
        <f t="shared" si="20"/>
        <v>Error?</v>
      </c>
    </row>
    <row r="1346" spans="1:4" x14ac:dyDescent="0.2">
      <c r="A1346" s="55">
        <v>1285</v>
      </c>
      <c r="B1346" s="1231">
        <f>'Expenditures 15-22'!D204</f>
        <v>22995</v>
      </c>
      <c r="C1346" s="14" t="s">
        <v>672</v>
      </c>
      <c r="D1346" s="14" t="str">
        <f t="shared" si="20"/>
        <v>Error?</v>
      </c>
    </row>
    <row r="1347" spans="1:4" x14ac:dyDescent="0.2">
      <c r="A1347" s="55">
        <v>1286</v>
      </c>
      <c r="B1347" s="1231">
        <f>'Expenditures 15-22'!E176</f>
        <v>151815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151815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151815</v>
      </c>
      <c r="C1353" s="14" t="s">
        <v>672</v>
      </c>
      <c r="D1353" s="14" t="str">
        <f t="shared" si="20"/>
        <v>Error?</v>
      </c>
    </row>
    <row r="1354" spans="1:4" x14ac:dyDescent="0.2">
      <c r="A1354" s="55">
        <v>1293</v>
      </c>
      <c r="B1354" s="1231">
        <f>'Expenditures 15-22'!F176</f>
        <v>73221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73221</v>
      </c>
      <c r="C1358" s="14" t="s">
        <v>672</v>
      </c>
      <c r="D1358" s="14" t="str">
        <f t="shared" si="20"/>
        <v>Error?</v>
      </c>
    </row>
    <row r="1359" spans="1:4" x14ac:dyDescent="0.2">
      <c r="A1359" s="55">
        <v>1298</v>
      </c>
      <c r="B1359" s="1231">
        <f>'Expenditures 15-22'!F204</f>
        <v>73221</v>
      </c>
      <c r="C1359" s="14" t="s">
        <v>672</v>
      </c>
      <c r="D1359" s="14" t="str">
        <f t="shared" si="20"/>
        <v>Error?</v>
      </c>
    </row>
    <row r="1360" spans="1:4" x14ac:dyDescent="0.2">
      <c r="A1360" s="55">
        <v>1299</v>
      </c>
      <c r="B1360" s="1231">
        <f>'Expenditures 15-22'!G176</f>
        <v>533628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533628</v>
      </c>
      <c r="C1364" s="14" t="s">
        <v>672</v>
      </c>
      <c r="D1364" s="14" t="str">
        <f t="shared" si="20"/>
        <v>Error?</v>
      </c>
    </row>
    <row r="1365" spans="1:4" x14ac:dyDescent="0.2">
      <c r="A1365" s="55">
        <v>1304</v>
      </c>
      <c r="B1365" s="1231">
        <f>'Expenditures 15-22'!G204</f>
        <v>533628</v>
      </c>
      <c r="C1365" s="14" t="s">
        <v>672</v>
      </c>
      <c r="D1365" s="14" t="str">
        <f t="shared" si="20"/>
        <v>Error?</v>
      </c>
    </row>
    <row r="1366" spans="1:4" x14ac:dyDescent="0.2">
      <c r="A1366" s="55">
        <v>1305</v>
      </c>
      <c r="B1366" s="1231">
        <f>'Expenditures 15-22'!H176</f>
        <v>10302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10302</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10302</v>
      </c>
      <c r="C1376" s="14" t="s">
        <v>672</v>
      </c>
      <c r="D1376" s="14" t="str">
        <f t="shared" si="20"/>
        <v>Error?</v>
      </c>
    </row>
    <row r="1377" spans="1:4" x14ac:dyDescent="0.2">
      <c r="A1377" s="55">
        <v>1316</v>
      </c>
      <c r="B1377" s="1231">
        <f>'Expenditures 15-22'!K176</f>
        <v>1187409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1187409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1187409</v>
      </c>
      <c r="C1388" s="14" t="s">
        <v>672</v>
      </c>
      <c r="D1388" s="14" t="str">
        <f t="shared" si="20"/>
        <v>Error?</v>
      </c>
    </row>
    <row r="1389" spans="1:4" x14ac:dyDescent="0.2">
      <c r="A1389" s="55">
        <v>1328</v>
      </c>
      <c r="B1389" s="1231">
        <f>'Expenditures 15-22'!K205</f>
        <v>-477422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5709</v>
      </c>
      <c r="D1408" s="14" t="str">
        <f t="shared" si="21"/>
        <v>Error?</v>
      </c>
    </row>
    <row r="1409" spans="1:4" x14ac:dyDescent="0.2">
      <c r="A1409" s="55">
        <v>1348</v>
      </c>
      <c r="B1409" s="1231">
        <f>'Expenditures 15-22'!D218</f>
        <v>87</v>
      </c>
      <c r="D1409" s="14" t="str">
        <f t="shared" si="21"/>
        <v>Error?</v>
      </c>
    </row>
    <row r="1410" spans="1:4" x14ac:dyDescent="0.2">
      <c r="A1410" s="55">
        <v>1349</v>
      </c>
      <c r="B1410" s="1231">
        <f>'Expenditures 15-22'!D223</f>
        <v>156936</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1659</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2254</v>
      </c>
      <c r="D1415" s="14" t="str">
        <f t="shared" si="21"/>
        <v>Error?</v>
      </c>
    </row>
    <row r="1416" spans="1:4" x14ac:dyDescent="0.2">
      <c r="A1416" s="55">
        <v>1355</v>
      </c>
      <c r="B1416" s="1231">
        <f>'Expenditures 15-22'!D231</f>
        <v>827</v>
      </c>
      <c r="D1416" s="14" t="str">
        <f t="shared" si="21"/>
        <v>Error?</v>
      </c>
    </row>
    <row r="1417" spans="1:4" x14ac:dyDescent="0.2">
      <c r="A1417" s="55">
        <v>1356</v>
      </c>
      <c r="B1417" s="1231">
        <f>'Expenditures 15-22'!D232</f>
        <v>4740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10463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10463</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8281</v>
      </c>
      <c r="D1423" s="14" t="str">
        <f t="shared" si="21"/>
        <v>Error?</v>
      </c>
    </row>
    <row r="1424" spans="1:4" x14ac:dyDescent="0.2">
      <c r="A1424" s="55">
        <v>1363</v>
      </c>
      <c r="B1424" s="1231">
        <f>'Expenditures 15-22'!D251</f>
        <v>40166</v>
      </c>
      <c r="C1424" s="14" t="s">
        <v>672</v>
      </c>
      <c r="D1424" s="14" t="str">
        <f t="shared" si="21"/>
        <v>Error?</v>
      </c>
    </row>
    <row r="1425" spans="1:4" x14ac:dyDescent="0.2">
      <c r="A1425" s="55">
        <v>1364</v>
      </c>
      <c r="B1425" s="1231">
        <f>'Expenditures 15-22'!D253</f>
        <v>24213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24213</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12171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43981</v>
      </c>
      <c r="D1431" s="14" t="str">
        <f t="shared" si="21"/>
        <v>Error?</v>
      </c>
    </row>
    <row r="1432" spans="1:4" x14ac:dyDescent="0.2">
      <c r="A1432" s="55">
        <v>1371</v>
      </c>
      <c r="B1432" s="1231">
        <f>'Expenditures 15-22'!D261</f>
        <v>54013</v>
      </c>
      <c r="D1432" s="14" t="str">
        <f t="shared" si="21"/>
        <v>Error?</v>
      </c>
    </row>
    <row r="1433" spans="1:4" x14ac:dyDescent="0.2">
      <c r="A1433" s="55">
        <v>1372</v>
      </c>
      <c r="B1433" s="1231">
        <f>'Expenditures 15-22'!D262</f>
        <v>22077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132242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211824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368760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5709</v>
      </c>
      <c r="C1472" s="14" t="s">
        <v>672</v>
      </c>
      <c r="D1472" s="14" t="str">
        <f t="shared" si="22"/>
        <v>Error?</v>
      </c>
    </row>
    <row r="1473" spans="1:4" x14ac:dyDescent="0.2">
      <c r="A1473" s="55">
        <v>1412</v>
      </c>
      <c r="B1473" s="1231">
        <f>'Expenditures 15-22'!K218</f>
        <v>87</v>
      </c>
      <c r="C1473" s="14" t="s">
        <v>672</v>
      </c>
      <c r="D1473" s="14" t="str">
        <f t="shared" si="22"/>
        <v>Error?</v>
      </c>
    </row>
    <row r="1474" spans="1:4" x14ac:dyDescent="0.2">
      <c r="A1474" s="55">
        <v>1413</v>
      </c>
      <c r="B1474" s="1231">
        <f>'Expenditures 15-22'!K223</f>
        <v>156936</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1659</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2254</v>
      </c>
      <c r="C1479" s="14" t="s">
        <v>672</v>
      </c>
      <c r="D1479" s="14" t="str">
        <f t="shared" si="22"/>
        <v>Error?</v>
      </c>
    </row>
    <row r="1480" spans="1:4" x14ac:dyDescent="0.2">
      <c r="A1480" s="55">
        <v>1419</v>
      </c>
      <c r="B1480" s="1231">
        <f>'Expenditures 15-22'!K231</f>
        <v>827</v>
      </c>
      <c r="C1480" s="14" t="s">
        <v>672</v>
      </c>
      <c r="D1480" s="14" t="str">
        <f t="shared" si="22"/>
        <v>Error?</v>
      </c>
    </row>
    <row r="1481" spans="1:4" x14ac:dyDescent="0.2">
      <c r="A1481" s="55">
        <v>1420</v>
      </c>
      <c r="B1481" s="1231">
        <f>'Expenditures 15-22'!K232</f>
        <v>4740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10463</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10463</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8281</v>
      </c>
      <c r="C1487" s="14" t="s">
        <v>672</v>
      </c>
      <c r="D1487" s="14" t="str">
        <f t="shared" si="22"/>
        <v>Error?</v>
      </c>
    </row>
    <row r="1488" spans="1:4" x14ac:dyDescent="0.2">
      <c r="A1488" s="55">
        <v>1427</v>
      </c>
      <c r="B1488" s="1231">
        <f>'Expenditures 15-22'!K251</f>
        <v>40166</v>
      </c>
      <c r="C1488" s="14" t="s">
        <v>672</v>
      </c>
      <c r="D1488" s="14" t="str">
        <f t="shared" si="22"/>
        <v>Error?</v>
      </c>
    </row>
    <row r="1489" spans="1:4" x14ac:dyDescent="0.2">
      <c r="A1489" s="55">
        <v>1428</v>
      </c>
      <c r="B1489" s="1231">
        <f>'Expenditures 15-22'!K253</f>
        <v>24213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24213</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12171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43981</v>
      </c>
      <c r="C1495" s="14" t="s">
        <v>672</v>
      </c>
      <c r="D1495" s="14" t="str">
        <f t="shared" si="22"/>
        <v>Error?</v>
      </c>
    </row>
    <row r="1496" spans="1:4" x14ac:dyDescent="0.2">
      <c r="A1496" s="55">
        <v>1435</v>
      </c>
      <c r="B1496" s="1231">
        <f>'Expenditures 15-22'!K261</f>
        <v>54013</v>
      </c>
      <c r="C1496" s="14" t="s">
        <v>672</v>
      </c>
      <c r="D1496" s="14" t="str">
        <f t="shared" si="22"/>
        <v>Error?</v>
      </c>
    </row>
    <row r="1497" spans="1:4" x14ac:dyDescent="0.2">
      <c r="A1497" s="55">
        <v>1436</v>
      </c>
      <c r="B1497" s="1231">
        <f>'Expenditures 15-22'!K262</f>
        <v>22077</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132242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211824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368760</v>
      </c>
      <c r="C1517" s="14" t="s">
        <v>672</v>
      </c>
      <c r="D1517" s="14" t="str">
        <f t="shared" si="22"/>
        <v>Error?</v>
      </c>
    </row>
    <row r="1518" spans="1:4" x14ac:dyDescent="0.2">
      <c r="A1518" s="55">
        <v>1457</v>
      </c>
      <c r="B1518" s="1231">
        <f>'Expenditures 15-22'!K289</f>
        <v>17426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-226132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127125</v>
      </c>
      <c r="C1630" s="14" t="s">
        <v>672</v>
      </c>
      <c r="D1630" s="14" t="str">
        <f t="shared" si="24"/>
        <v>Error?</v>
      </c>
    </row>
    <row r="1631" spans="1:4" x14ac:dyDescent="0.2">
      <c r="A1631" s="55">
        <v>1570</v>
      </c>
      <c r="B1631" s="1231">
        <f>'Acct Summary 7-8'!D79</f>
        <v>4641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43199</v>
      </c>
      <c r="C1644" s="14" t="s">
        <v>672</v>
      </c>
      <c r="D1644" s="14" t="str">
        <f t="shared" si="24"/>
        <v>Error?</v>
      </c>
    </row>
    <row r="1645" spans="1:4" x14ac:dyDescent="0.2">
      <c r="A1645" s="55">
        <v>1584</v>
      </c>
      <c r="B1645" s="1231">
        <f>'Acct Summary 7-8'!E79</f>
        <v>33659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55137</v>
      </c>
      <c r="C1658" s="14" t="s">
        <v>672</v>
      </c>
      <c r="D1658" s="14" t="str">
        <f t="shared" si="24"/>
        <v>Error?</v>
      </c>
    </row>
    <row r="1659" spans="1:4" x14ac:dyDescent="0.2">
      <c r="A1659" s="55">
        <v>1598</v>
      </c>
      <c r="B1659" s="1231">
        <f>'Acct Summary 7-8'!F79</f>
        <v>198111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45452</v>
      </c>
      <c r="C1672" s="14" t="s">
        <v>672</v>
      </c>
      <c r="D1672" s="14" t="str">
        <f t="shared" si="25"/>
        <v>Error?</v>
      </c>
    </row>
    <row r="1673" spans="1:4" x14ac:dyDescent="0.2">
      <c r="A1673" s="55">
        <v>1612</v>
      </c>
      <c r="B1673" s="1231">
        <f>'Acct Summary 7-8'!G79</f>
        <v>52785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84828</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3253722</v>
      </c>
      <c r="C1744" s="14" t="s">
        <v>672</v>
      </c>
      <c r="D1744" s="14" t="str">
        <f t="shared" si="26"/>
        <v>Error?</v>
      </c>
    </row>
    <row r="1745" spans="1:5" x14ac:dyDescent="0.2">
      <c r="A1745" s="55">
        <v>1684</v>
      </c>
      <c r="B1745" s="1231">
        <f>'Tax Sched 24'!B5</f>
        <v>581020</v>
      </c>
      <c r="C1745" s="14" t="s">
        <v>672</v>
      </c>
      <c r="D1745" s="14" t="str">
        <f t="shared" si="26"/>
        <v>Error?</v>
      </c>
    </row>
    <row r="1746" spans="1:5" x14ac:dyDescent="0.2">
      <c r="A1746" s="55">
        <v>1685</v>
      </c>
      <c r="B1746" s="1231">
        <f>'Tax Sched 24'!B6</f>
        <v>1089013</v>
      </c>
      <c r="C1746" s="14" t="s">
        <v>672</v>
      </c>
      <c r="D1746" s="14" t="str">
        <f t="shared" si="26"/>
        <v>Error?</v>
      </c>
    </row>
    <row r="1747" spans="1:5" x14ac:dyDescent="0.2">
      <c r="A1747" s="55">
        <v>1686</v>
      </c>
      <c r="B1747" s="1231">
        <f>'Tax Sched 24'!B7</f>
        <v>278891</v>
      </c>
      <c r="C1747" s="14" t="s">
        <v>672</v>
      </c>
      <c r="D1747" s="14" t="str">
        <f t="shared" si="26"/>
        <v>Error?</v>
      </c>
    </row>
    <row r="1748" spans="1:5" x14ac:dyDescent="0.2">
      <c r="A1748" s="55">
        <v>1687</v>
      </c>
      <c r="B1748" s="1231">
        <f>'Tax Sched 24'!B8</f>
        <v>333838</v>
      </c>
      <c r="C1748" s="14" t="s">
        <v>672</v>
      </c>
      <c r="D1748" s="14" t="str">
        <f t="shared" si="26"/>
        <v>Error?</v>
      </c>
    </row>
    <row r="1749" spans="1:5" x14ac:dyDescent="0.2">
      <c r="A1749" s="55">
        <v>1688</v>
      </c>
      <c r="B1749" s="1231">
        <f>'Tax Sched 24'!B10</f>
        <v>116203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657641</v>
      </c>
      <c r="C1752" s="14" t="s">
        <v>672</v>
      </c>
      <c r="D1752" s="14" t="str">
        <f t="shared" si="26"/>
        <v>Error?</v>
      </c>
    </row>
    <row r="1753" spans="1:5" x14ac:dyDescent="0.2">
      <c r="A1753" s="55">
        <v>1692</v>
      </c>
      <c r="B1753" s="1231">
        <f>'Tax Sched 24'!B12</f>
        <v>116203</v>
      </c>
      <c r="C1753" s="14" t="s">
        <v>672</v>
      </c>
      <c r="D1753" s="14" t="str">
        <f t="shared" si="26"/>
        <v>Error?</v>
      </c>
    </row>
    <row r="1754" spans="1:5" x14ac:dyDescent="0.2">
      <c r="A1754" s="55">
        <v>1693</v>
      </c>
      <c r="B1754" s="1231">
        <f>'Tax Sched 24'!B14</f>
        <v>46483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6625031</v>
      </c>
      <c r="C1759" s="14" t="s">
        <v>672</v>
      </c>
      <c r="D1759" s="14" t="str">
        <f t="shared" si="26"/>
        <v>Error?</v>
      </c>
    </row>
    <row r="1760" spans="1:5" x14ac:dyDescent="0.2">
      <c r="A1760" s="55">
        <v>1699</v>
      </c>
      <c r="B1760" s="1231">
        <f>'Tax Sched 24'!D4</f>
        <v>3253722</v>
      </c>
      <c r="C1760" s="14" t="s">
        <v>672</v>
      </c>
      <c r="D1760" s="14" t="str">
        <f t="shared" si="26"/>
        <v>Error?</v>
      </c>
    </row>
    <row r="1761" spans="1:5" x14ac:dyDescent="0.2">
      <c r="A1761" s="55">
        <v>1700</v>
      </c>
      <c r="B1761" s="1231">
        <f>'Tax Sched 24'!D5</f>
        <v>581020</v>
      </c>
      <c r="C1761" s="14" t="s">
        <v>672</v>
      </c>
      <c r="D1761" s="14" t="str">
        <f t="shared" si="26"/>
        <v>Error?</v>
      </c>
    </row>
    <row r="1762" spans="1:5" s="80" customFormat="1" x14ac:dyDescent="0.2">
      <c r="A1762" s="55">
        <v>1701</v>
      </c>
      <c r="B1762" s="1231">
        <f>'Tax Sched 24'!D6</f>
        <v>1089013</v>
      </c>
      <c r="C1762" s="14" t="s">
        <v>672</v>
      </c>
      <c r="D1762" s="14" t="str">
        <f t="shared" si="26"/>
        <v>Error?</v>
      </c>
      <c r="E1762" s="81"/>
    </row>
    <row r="1763" spans="1:5" x14ac:dyDescent="0.2">
      <c r="A1763" s="55">
        <v>1702</v>
      </c>
      <c r="B1763" s="1231">
        <f>'Tax Sched 24'!D7</f>
        <v>278891</v>
      </c>
      <c r="C1763" s="14" t="s">
        <v>672</v>
      </c>
      <c r="D1763" s="14" t="str">
        <f t="shared" si="26"/>
        <v>Error?</v>
      </c>
    </row>
    <row r="1764" spans="1:5" x14ac:dyDescent="0.2">
      <c r="A1764" s="55">
        <v>1703</v>
      </c>
      <c r="B1764" s="1231">
        <f>'Tax Sched 24'!D8</f>
        <v>333838</v>
      </c>
      <c r="C1764" s="14" t="s">
        <v>672</v>
      </c>
      <c r="D1764" s="14" t="str">
        <f t="shared" si="26"/>
        <v>Error?</v>
      </c>
    </row>
    <row r="1765" spans="1:5" x14ac:dyDescent="0.2">
      <c r="A1765" s="55">
        <v>1704</v>
      </c>
      <c r="B1765" s="1231">
        <f>'Tax Sched 24'!D10</f>
        <v>116203</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657641</v>
      </c>
      <c r="C1768" s="14" t="s">
        <v>672</v>
      </c>
      <c r="D1768" s="14" t="str">
        <f t="shared" si="26"/>
        <v>Error?</v>
      </c>
    </row>
    <row r="1769" spans="1:5" x14ac:dyDescent="0.2">
      <c r="A1769" s="55">
        <v>1708</v>
      </c>
      <c r="B1769" s="1231">
        <f>'Tax Sched 24'!D12</f>
        <v>116203</v>
      </c>
      <c r="C1769" s="14" t="s">
        <v>672</v>
      </c>
      <c r="D1769" s="14" t="str">
        <f t="shared" si="26"/>
        <v>Error?</v>
      </c>
    </row>
    <row r="1770" spans="1:5" x14ac:dyDescent="0.2">
      <c r="A1770" s="55">
        <v>1709</v>
      </c>
      <c r="B1770" s="1231">
        <f>'Tax Sched 24'!D14</f>
        <v>46483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6625031</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3304679.4339999999</v>
      </c>
      <c r="C1792" s="14" t="s">
        <v>672</v>
      </c>
      <c r="D1792" s="14" t="str">
        <f t="shared" si="27"/>
        <v>Error?</v>
      </c>
    </row>
    <row r="1793" spans="1:4" x14ac:dyDescent="0.2">
      <c r="A1793" s="55">
        <v>1732</v>
      </c>
      <c r="B1793" s="1231">
        <f>'Tax Sched 24'!F5</f>
        <v>590121.32750000001</v>
      </c>
      <c r="C1793" s="14" t="s">
        <v>672</v>
      </c>
      <c r="D1793" s="14" t="str">
        <f t="shared" si="27"/>
        <v>Error?</v>
      </c>
    </row>
    <row r="1794" spans="1:4" x14ac:dyDescent="0.2">
      <c r="A1794" s="55">
        <v>1733</v>
      </c>
      <c r="B1794" s="1231">
        <f>'Tax Sched 24'!F6</f>
        <v>1717795.9746462998</v>
      </c>
      <c r="C1794" s="14" t="s">
        <v>672</v>
      </c>
      <c r="D1794" s="14" t="str">
        <f t="shared" si="27"/>
        <v>Error?</v>
      </c>
    </row>
    <row r="1795" spans="1:4" x14ac:dyDescent="0.2">
      <c r="A1795" s="55">
        <v>1734</v>
      </c>
      <c r="B1795" s="1231">
        <f>'Tax Sched 24'!F7</f>
        <v>283258.23719999997</v>
      </c>
      <c r="C1795" s="14" t="s">
        <v>672</v>
      </c>
      <c r="D1795" s="14" t="str">
        <f t="shared" si="27"/>
        <v>Error?</v>
      </c>
    </row>
    <row r="1796" spans="1:4" x14ac:dyDescent="0.2">
      <c r="A1796" s="55">
        <v>1735</v>
      </c>
      <c r="B1796" s="1231">
        <f>'Tax Sched 24'!F8</f>
        <v>400007.84063260001</v>
      </c>
      <c r="C1796" s="14" t="s">
        <v>672</v>
      </c>
      <c r="D1796" s="14" t="str">
        <f t="shared" si="27"/>
        <v>Error?</v>
      </c>
    </row>
    <row r="1797" spans="1:4" x14ac:dyDescent="0.2">
      <c r="A1797" s="55">
        <v>1736</v>
      </c>
      <c r="B1797" s="1231">
        <f>'Tax Sched 24'!F10</f>
        <v>118024.26550000001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750020.60239939997</v>
      </c>
      <c r="C1800" s="14" t="s">
        <v>672</v>
      </c>
      <c r="D1800" s="14" t="str">
        <f t="shared" si="27"/>
        <v>Error?</v>
      </c>
    </row>
    <row r="1801" spans="1:4" x14ac:dyDescent="0.2">
      <c r="A1801" s="55">
        <v>1740</v>
      </c>
      <c r="B1801" s="1231">
        <f>'Tax Sched 24'!F12</f>
        <v>118024.26550000001</v>
      </c>
      <c r="C1801" s="14" t="s">
        <v>672</v>
      </c>
      <c r="D1801" s="14" t="str">
        <f t="shared" si="27"/>
        <v>Error?</v>
      </c>
    </row>
    <row r="1802" spans="1:4" x14ac:dyDescent="0.2">
      <c r="A1802" s="55">
        <v>1741</v>
      </c>
      <c r="B1802" s="1231">
        <f>'Tax Sched 24'!F14</f>
        <v>47209.706200000001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3304679.4339999999</v>
      </c>
      <c r="D1808" s="14" t="str">
        <f t="shared" si="27"/>
        <v>Error?</v>
      </c>
    </row>
    <row r="1809" spans="1:4" x14ac:dyDescent="0.2">
      <c r="A1809" s="55">
        <v>1748</v>
      </c>
      <c r="B1809" s="1231">
        <f>'Tax Sched 24'!E5</f>
        <v>590121.32750000001</v>
      </c>
      <c r="D1809" s="14" t="str">
        <f t="shared" si="27"/>
        <v>Error?</v>
      </c>
    </row>
    <row r="1810" spans="1:4" x14ac:dyDescent="0.2">
      <c r="A1810" s="55">
        <v>1749</v>
      </c>
      <c r="B1810" s="1231">
        <f>'Tax Sched 24'!E6</f>
        <v>1717795.9746462998</v>
      </c>
      <c r="D1810" s="14" t="str">
        <f t="shared" si="27"/>
        <v>Error?</v>
      </c>
    </row>
    <row r="1811" spans="1:4" x14ac:dyDescent="0.2">
      <c r="A1811" s="55">
        <v>1750</v>
      </c>
      <c r="B1811" s="1231">
        <f>'Tax Sched 24'!E7</f>
        <v>283258.23719999997</v>
      </c>
      <c r="D1811" s="14" t="str">
        <f t="shared" si="27"/>
        <v>Error?</v>
      </c>
    </row>
    <row r="1812" spans="1:4" x14ac:dyDescent="0.2">
      <c r="A1812" s="55">
        <v>1751</v>
      </c>
      <c r="B1812" s="1231">
        <f>'Tax Sched 24'!E8</f>
        <v>400007.84063260001</v>
      </c>
      <c r="D1812" s="14" t="str">
        <f t="shared" si="27"/>
        <v>Error?</v>
      </c>
    </row>
    <row r="1813" spans="1:4" x14ac:dyDescent="0.2">
      <c r="A1813" s="55">
        <v>1752</v>
      </c>
      <c r="B1813" s="1231">
        <f>'Tax Sched 24'!E10</f>
        <v>118024.26550000001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750020.60239939997</v>
      </c>
      <c r="D1816" s="14" t="str">
        <f t="shared" si="27"/>
        <v>Error?</v>
      </c>
    </row>
    <row r="1817" spans="1:4" x14ac:dyDescent="0.2">
      <c r="A1817" s="55">
        <v>1756</v>
      </c>
      <c r="B1817" s="1231">
        <f>'Tax Sched 24'!E12</f>
        <v>118024.26550000001</v>
      </c>
      <c r="D1817" s="14" t="str">
        <f t="shared" si="27"/>
        <v>Error?</v>
      </c>
    </row>
    <row r="1818" spans="1:4" x14ac:dyDescent="0.2">
      <c r="A1818" s="55">
        <v>1757</v>
      </c>
      <c r="B1818" s="1231">
        <f>'Tax Sched 24'!E14</f>
        <v>47209.706200000001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7484272.7481514998</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1060000</v>
      </c>
      <c r="C1939" s="14" t="s">
        <v>672</v>
      </c>
      <c r="D1939" s="14" t="str">
        <f t="shared" si="29"/>
        <v>Error?</v>
      </c>
    </row>
    <row r="1940" spans="1:5" x14ac:dyDescent="0.2">
      <c r="A1940" s="55">
        <v>1879</v>
      </c>
      <c r="B1940" s="1231">
        <f>'Short-Term Long-Term Debt 25'!F49</f>
        <v>3390000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46483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46483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46483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8513327</v>
      </c>
      <c r="D2009" s="14" t="str">
        <f t="shared" si="30"/>
        <v>Error?</v>
      </c>
    </row>
    <row r="2010" spans="1:4" x14ac:dyDescent="0.2">
      <c r="A2010" s="55">
        <v>1949</v>
      </c>
      <c r="B2010" s="1231">
        <f>'Cap Outlay Deprec 27'!C10</f>
        <v>174406</v>
      </c>
      <c r="D2010" s="14" t="str">
        <f t="shared" si="30"/>
        <v>Error?</v>
      </c>
    </row>
    <row r="2011" spans="1:4" x14ac:dyDescent="0.2">
      <c r="A2011" s="55">
        <v>1950</v>
      </c>
      <c r="B2011" s="1231">
        <f>'Cap Outlay Deprec 27'!C12</f>
        <v>2366358</v>
      </c>
      <c r="D2011" s="14" t="str">
        <f t="shared" si="30"/>
        <v>Error?</v>
      </c>
    </row>
    <row r="2012" spans="1:4" x14ac:dyDescent="0.2">
      <c r="A2012" s="55">
        <v>1951</v>
      </c>
      <c r="B2012" s="1231">
        <f>'Cap Outlay Deprec 27'!C13</f>
        <v>2157450</v>
      </c>
      <c r="D2012" s="14" t="str">
        <f t="shared" si="30"/>
        <v>Error?</v>
      </c>
    </row>
    <row r="2013" spans="1:4" x14ac:dyDescent="0.2">
      <c r="A2013" s="55">
        <v>1952</v>
      </c>
      <c r="B2013" s="1231">
        <f>'Cap Outlay Deprec 27'!C16</f>
        <v>13515627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91090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674484</v>
      </c>
      <c r="D2018" s="14" t="str">
        <f t="shared" si="30"/>
        <v>Error?</v>
      </c>
    </row>
    <row r="2019" spans="1:4" x14ac:dyDescent="0.2">
      <c r="A2019" s="55">
        <v>1958</v>
      </c>
      <c r="B2019" s="1231">
        <f>'Cap Outlay Deprec 27'!D16</f>
        <v>765574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0</v>
      </c>
      <c r="C2026" s="14" t="s">
        <v>672</v>
      </c>
      <c r="D2026" s="14" t="str">
        <f t="shared" si="30"/>
        <v>Error?</v>
      </c>
    </row>
    <row r="2027" spans="1:4" x14ac:dyDescent="0.2">
      <c r="A2027" s="55">
        <v>1966</v>
      </c>
      <c r="B2027" s="1231">
        <f>'Cap Outlay Deprec 27'!F8</f>
        <v>8604417</v>
      </c>
      <c r="C2027" s="14" t="s">
        <v>672</v>
      </c>
      <c r="D2027" s="14" t="str">
        <f t="shared" si="30"/>
        <v>Error?</v>
      </c>
    </row>
    <row r="2028" spans="1:4" x14ac:dyDescent="0.2">
      <c r="A2028" s="55">
        <v>1967</v>
      </c>
      <c r="B2028" s="1231">
        <f>'Cap Outlay Deprec 27'!F10</f>
        <v>174406</v>
      </c>
      <c r="C2028" s="14" t="s">
        <v>672</v>
      </c>
      <c r="D2028" s="14" t="str">
        <f t="shared" si="30"/>
        <v>Error?</v>
      </c>
    </row>
    <row r="2029" spans="1:4" x14ac:dyDescent="0.2">
      <c r="A2029" s="55">
        <v>1968</v>
      </c>
      <c r="B2029" s="1231">
        <f>'Cap Outlay Deprec 27'!F12</f>
        <v>2366358</v>
      </c>
      <c r="C2029" s="14" t="s">
        <v>672</v>
      </c>
      <c r="D2029" s="14" t="str">
        <f t="shared" si="30"/>
        <v>Error?</v>
      </c>
    </row>
    <row r="2030" spans="1:4" x14ac:dyDescent="0.2">
      <c r="A2030" s="55">
        <v>1969</v>
      </c>
      <c r="B2030" s="1231">
        <f>'Cap Outlay Deprec 27'!F13</f>
        <v>2831934</v>
      </c>
      <c r="C2030" s="14" t="s">
        <v>672</v>
      </c>
      <c r="D2030" s="14" t="str">
        <f t="shared" si="30"/>
        <v>Error?</v>
      </c>
    </row>
    <row r="2031" spans="1:4" x14ac:dyDescent="0.2">
      <c r="A2031" s="55">
        <v>1970</v>
      </c>
      <c r="B2031" s="1231">
        <f>'Cap Outlay Deprec 27'!F16</f>
        <v>14281201</v>
      </c>
      <c r="C2031" s="14" t="s">
        <v>672</v>
      </c>
      <c r="D2031" s="14" t="str">
        <f t="shared" si="30"/>
        <v>Error?</v>
      </c>
    </row>
    <row r="2032" spans="1:4" x14ac:dyDescent="0.2">
      <c r="A2032" s="83">
        <v>1971</v>
      </c>
      <c r="D2032" s="14" t="str">
        <f t="shared" si="30"/>
        <v>OK</v>
      </c>
    </row>
    <row r="2033" spans="1:4" x14ac:dyDescent="0.2">
      <c r="A2033" s="55">
        <v>1972</v>
      </c>
      <c r="B2033" s="1231">
        <f>'Cap Outlay Deprec 27'!H8</f>
        <v>4024532</v>
      </c>
      <c r="D2033" s="14" t="str">
        <f t="shared" si="30"/>
        <v>Error?</v>
      </c>
    </row>
    <row r="2034" spans="1:4" x14ac:dyDescent="0.2">
      <c r="A2034" s="55">
        <v>1973</v>
      </c>
      <c r="B2034" s="1231">
        <f>'Cap Outlay Deprec 27'!H10</f>
        <v>151760</v>
      </c>
      <c r="D2034" s="14" t="str">
        <f t="shared" si="30"/>
        <v>Error?</v>
      </c>
    </row>
    <row r="2035" spans="1:4" x14ac:dyDescent="0.2">
      <c r="A2035" s="55">
        <v>1974</v>
      </c>
      <c r="B2035" s="1231">
        <f>'Cap Outlay Deprec 27'!H12</f>
        <v>2101033</v>
      </c>
      <c r="D2035" s="14" t="str">
        <f t="shared" si="30"/>
        <v>Error?</v>
      </c>
    </row>
    <row r="2036" spans="1:4" x14ac:dyDescent="0.2">
      <c r="A2036" s="55">
        <v>1975</v>
      </c>
      <c r="B2036" s="1231">
        <f>'Cap Outlay Deprec 27'!H13</f>
        <v>1826397</v>
      </c>
      <c r="D2036" s="14" t="str">
        <f t="shared" si="30"/>
        <v>Error?</v>
      </c>
    </row>
    <row r="2037" spans="1:4" x14ac:dyDescent="0.2">
      <c r="A2037" s="55">
        <v>1976</v>
      </c>
      <c r="B2037" s="1231">
        <f>'Cap Outlay Deprec 27'!H16</f>
        <v>8237715</v>
      </c>
      <c r="C2037" s="14" t="s">
        <v>672</v>
      </c>
      <c r="D2037" s="14" t="str">
        <f t="shared" si="30"/>
        <v>Error?</v>
      </c>
    </row>
    <row r="2038" spans="1:4" x14ac:dyDescent="0.2">
      <c r="A2038" s="83">
        <v>1977</v>
      </c>
      <c r="D2038" s="14" t="str">
        <f t="shared" si="30"/>
        <v>OK</v>
      </c>
    </row>
    <row r="2039" spans="1:4" x14ac:dyDescent="0.2">
      <c r="A2039" s="55">
        <v>1978</v>
      </c>
      <c r="B2039" s="1231">
        <f>'Cap Outlay Deprec 27'!I8</f>
        <v>171177</v>
      </c>
      <c r="D2039" s="14" t="str">
        <f t="shared" si="30"/>
        <v>Error?</v>
      </c>
    </row>
    <row r="2040" spans="1:4" x14ac:dyDescent="0.2">
      <c r="A2040" s="55">
        <v>1979</v>
      </c>
      <c r="B2040" s="1231">
        <f>'Cap Outlay Deprec 27'!I10</f>
        <v>3561</v>
      </c>
      <c r="D2040" s="14" t="str">
        <f t="shared" si="30"/>
        <v>Error?</v>
      </c>
    </row>
    <row r="2041" spans="1:4" x14ac:dyDescent="0.2">
      <c r="A2041" s="55">
        <v>1980</v>
      </c>
      <c r="B2041" s="1231">
        <f>'Cap Outlay Deprec 27'!I12</f>
        <v>35277</v>
      </c>
      <c r="D2041" s="14" t="str">
        <f t="shared" si="30"/>
        <v>Error?</v>
      </c>
    </row>
    <row r="2042" spans="1:4" x14ac:dyDescent="0.2">
      <c r="A2042" s="55">
        <v>1981</v>
      </c>
      <c r="B2042" s="1231">
        <f>'Cap Outlay Deprec 27'!I13</f>
        <v>228892</v>
      </c>
      <c r="D2042" s="14" t="str">
        <f t="shared" si="30"/>
        <v>Error?</v>
      </c>
    </row>
    <row r="2043" spans="1:4" x14ac:dyDescent="0.2">
      <c r="A2043" s="55">
        <v>1982</v>
      </c>
      <c r="B2043" s="1231">
        <f>'Cap Outlay Deprec 27'!I16</f>
        <v>446524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4195709</v>
      </c>
      <c r="C2051" s="14" t="s">
        <v>672</v>
      </c>
      <c r="D2051" s="14" t="str">
        <f t="shared" si="31"/>
        <v>Error?</v>
      </c>
    </row>
    <row r="2052" spans="1:4" x14ac:dyDescent="0.2">
      <c r="A2052" s="55">
        <v>1991</v>
      </c>
      <c r="B2052" s="1231">
        <f>'Cap Outlay Deprec 27'!K10</f>
        <v>155321</v>
      </c>
      <c r="C2052" s="14" t="s">
        <v>672</v>
      </c>
      <c r="D2052" s="14" t="str">
        <f t="shared" si="31"/>
        <v>Error?</v>
      </c>
    </row>
    <row r="2053" spans="1:4" x14ac:dyDescent="0.2">
      <c r="A2053" s="55">
        <v>1992</v>
      </c>
      <c r="B2053" s="1231">
        <f>'Cap Outlay Deprec 27'!K12</f>
        <v>2136310</v>
      </c>
      <c r="C2053" s="14" t="s">
        <v>672</v>
      </c>
      <c r="D2053" s="14" t="str">
        <f t="shared" si="31"/>
        <v>Error?</v>
      </c>
    </row>
    <row r="2054" spans="1:4" x14ac:dyDescent="0.2">
      <c r="A2054" s="55">
        <v>1993</v>
      </c>
      <c r="B2054" s="1231">
        <f>'Cap Outlay Deprec 27'!K13</f>
        <v>2055289</v>
      </c>
      <c r="C2054" s="14" t="s">
        <v>672</v>
      </c>
      <c r="D2054" s="14" t="str">
        <f t="shared" si="31"/>
        <v>Error?</v>
      </c>
    </row>
    <row r="2055" spans="1:4" x14ac:dyDescent="0.2">
      <c r="A2055" s="55">
        <v>1994</v>
      </c>
      <c r="B2055" s="1231">
        <f>'Cap Outlay Deprec 27'!K16</f>
        <v>8684239</v>
      </c>
      <c r="C2055" s="14" t="s">
        <v>672</v>
      </c>
      <c r="D2055" s="14" t="str">
        <f t="shared" si="31"/>
        <v>Error?</v>
      </c>
    </row>
    <row r="2056" spans="1:4" x14ac:dyDescent="0.2">
      <c r="A2056" s="55">
        <v>1995</v>
      </c>
      <c r="B2056" s="1231">
        <f>'Cap Outlay Deprec 27'!L5</f>
        <v>0</v>
      </c>
      <c r="C2056" s="14" t="s">
        <v>672</v>
      </c>
      <c r="D2056" s="14" t="str">
        <f t="shared" si="31"/>
        <v>Error?</v>
      </c>
    </row>
    <row r="2057" spans="1:4" x14ac:dyDescent="0.2">
      <c r="A2057" s="55">
        <v>1996</v>
      </c>
      <c r="B2057" s="1231">
        <f>'Cap Outlay Deprec 27'!L8</f>
        <v>4408708</v>
      </c>
      <c r="C2057" s="14" t="s">
        <v>672</v>
      </c>
      <c r="D2057" s="14" t="str">
        <f t="shared" si="31"/>
        <v>Error?</v>
      </c>
    </row>
    <row r="2058" spans="1:4" x14ac:dyDescent="0.2">
      <c r="A2058" s="55">
        <v>1997</v>
      </c>
      <c r="B2058" s="1231">
        <f>'Cap Outlay Deprec 27'!L10</f>
        <v>19085</v>
      </c>
      <c r="C2058" s="14" t="s">
        <v>672</v>
      </c>
      <c r="D2058" s="14" t="str">
        <f t="shared" si="31"/>
        <v>Error?</v>
      </c>
    </row>
    <row r="2059" spans="1:4" x14ac:dyDescent="0.2">
      <c r="A2059" s="55">
        <v>1998</v>
      </c>
      <c r="B2059" s="1231">
        <f>'Cap Outlay Deprec 27'!L12</f>
        <v>230048</v>
      </c>
      <c r="C2059" s="14" t="s">
        <v>672</v>
      </c>
      <c r="D2059" s="14" t="str">
        <f t="shared" si="31"/>
        <v>Error?</v>
      </c>
    </row>
    <row r="2060" spans="1:4" x14ac:dyDescent="0.2">
      <c r="A2060" s="55">
        <v>1999</v>
      </c>
      <c r="B2060" s="1231">
        <f>'Cap Outlay Deprec 27'!L13</f>
        <v>776645</v>
      </c>
      <c r="C2060" s="14" t="s">
        <v>672</v>
      </c>
      <c r="D2060" s="14" t="str">
        <f t="shared" si="31"/>
        <v>Error?</v>
      </c>
    </row>
    <row r="2061" spans="1:4" x14ac:dyDescent="0.2">
      <c r="A2061" s="55">
        <v>2000</v>
      </c>
      <c r="B2061" s="1231">
        <f>'Cap Outlay Deprec 27'!L16</f>
        <v>5596962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126296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192909</v>
      </c>
      <c r="C2088" s="14" t="s">
        <v>672</v>
      </c>
      <c r="D2088" s="14" t="str">
        <f t="shared" si="31"/>
        <v>Error?</v>
      </c>
    </row>
    <row r="2089" spans="1:4" x14ac:dyDescent="0.2">
      <c r="A2089" s="55">
        <v>2028</v>
      </c>
      <c r="B2089" s="1231">
        <f>'Expenditures 15-22'!K92</f>
        <v>108905</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1100000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4134032</v>
      </c>
      <c r="C2551" s="14" t="s">
        <v>672</v>
      </c>
      <c r="D2551" s="14" t="str">
        <f t="shared" si="38"/>
        <v>Error?</v>
      </c>
    </row>
    <row r="2552" spans="1:4" x14ac:dyDescent="0.2">
      <c r="A2552" s="83">
        <v>2491</v>
      </c>
      <c r="D2552" s="14" t="str">
        <f t="shared" si="38"/>
        <v>OK</v>
      </c>
    </row>
    <row r="2553" spans="1:4" x14ac:dyDescent="0.2">
      <c r="A2553" s="55">
        <v>2492</v>
      </c>
      <c r="B2553" s="1231">
        <f>'Acct Summary 7-8'!C6</f>
        <v>2153156</v>
      </c>
      <c r="C2553" s="14" t="s">
        <v>672</v>
      </c>
      <c r="D2553" s="14" t="str">
        <f t="shared" si="38"/>
        <v>Error?</v>
      </c>
    </row>
    <row r="2554" spans="1:4" x14ac:dyDescent="0.2">
      <c r="A2554" s="55">
        <v>2493</v>
      </c>
      <c r="B2554" s="1231">
        <f>'Acct Summary 7-8'!C7</f>
        <v>702175</v>
      </c>
      <c r="C2554" s="14" t="s">
        <v>672</v>
      </c>
      <c r="D2554" s="14" t="str">
        <f t="shared" si="38"/>
        <v>Error?</v>
      </c>
    </row>
    <row r="2555" spans="1:4" x14ac:dyDescent="0.2">
      <c r="A2555" s="55">
        <v>2494</v>
      </c>
      <c r="B2555" s="1231">
        <f>'Acct Summary 7-8'!C8</f>
        <v>6989363</v>
      </c>
      <c r="C2555" s="14" t="s">
        <v>672</v>
      </c>
      <c r="D2555" s="14" t="str">
        <f t="shared" si="38"/>
        <v>Error?</v>
      </c>
    </row>
    <row r="2556" spans="1:4" x14ac:dyDescent="0.2">
      <c r="A2556" s="55">
        <v>2495</v>
      </c>
      <c r="B2556" s="1231">
        <f>'Acct Summary 7-8'!C12</f>
        <v>5856244</v>
      </c>
      <c r="C2556" s="14" t="s">
        <v>672</v>
      </c>
      <c r="D2556" s="14" t="str">
        <f t="shared" si="38"/>
        <v>Error?</v>
      </c>
    </row>
    <row r="2557" spans="1:4" x14ac:dyDescent="0.2">
      <c r="A2557" s="55">
        <v>2496</v>
      </c>
      <c r="B2557" s="1231">
        <f>'Acct Summary 7-8'!C13</f>
        <v>2036296</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301814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8194354</v>
      </c>
      <c r="C2561" s="14" t="s">
        <v>672</v>
      </c>
      <c r="D2561" s="14" t="str">
        <f t="shared" si="39"/>
        <v>Error?</v>
      </c>
    </row>
    <row r="2562" spans="1:4" x14ac:dyDescent="0.2">
      <c r="A2562" s="55">
        <v>2501</v>
      </c>
      <c r="B2562" s="1231">
        <f>'Acct Summary 7-8'!C20</f>
        <v>-1204991</v>
      </c>
      <c r="C2562" s="14" t="s">
        <v>672</v>
      </c>
      <c r="D2562" s="14" t="str">
        <f t="shared" si="39"/>
        <v>Error?</v>
      </c>
    </row>
    <row r="2563" spans="1:4" x14ac:dyDescent="0.2">
      <c r="A2563" s="55">
        <v>2502</v>
      </c>
      <c r="B2563" s="1231">
        <f>'Acct Summary 7-8'!C80</f>
        <v>458248</v>
      </c>
      <c r="D2563" s="14" t="str">
        <f t="shared" si="39"/>
        <v>Error?</v>
      </c>
    </row>
    <row r="2564" spans="1:4" x14ac:dyDescent="0.2">
      <c r="A2564" s="55">
        <v>2503</v>
      </c>
      <c r="B2564" s="1231">
        <f>'Acct Summary 7-8'!D4</f>
        <v>645773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645773</v>
      </c>
      <c r="C2568" s="14" t="s">
        <v>672</v>
      </c>
      <c r="D2568" s="14" t="str">
        <f t="shared" si="39"/>
        <v>Error?</v>
      </c>
    </row>
    <row r="2569" spans="1:4" x14ac:dyDescent="0.2">
      <c r="A2569" s="55">
        <v>2508</v>
      </c>
      <c r="B2569" s="1231">
        <f>'Acct Summary 7-8'!D13</f>
        <v>633131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633131</v>
      </c>
      <c r="C2573" s="14" t="s">
        <v>672</v>
      </c>
      <c r="D2573" s="14" t="str">
        <f t="shared" si="39"/>
        <v>Error?</v>
      </c>
    </row>
    <row r="2574" spans="1:4" x14ac:dyDescent="0.2">
      <c r="A2574" s="55">
        <v>2513</v>
      </c>
      <c r="B2574" s="1231">
        <f>'Acct Summary 7-8'!D20</f>
        <v>12642</v>
      </c>
      <c r="C2574" s="14" t="s">
        <v>672</v>
      </c>
      <c r="D2574" s="14" t="str">
        <f t="shared" si="39"/>
        <v>Error?</v>
      </c>
    </row>
    <row r="2575" spans="1:4" x14ac:dyDescent="0.2">
      <c r="A2575" s="55">
        <v>2514</v>
      </c>
      <c r="B2575" s="1231">
        <f>'Acct Summary 7-8'!D80</f>
        <v>25916</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335658</v>
      </c>
      <c r="C2591" s="14" t="s">
        <v>672</v>
      </c>
      <c r="D2591" s="14" t="str">
        <f t="shared" si="39"/>
        <v>Error?</v>
      </c>
    </row>
    <row r="2592" spans="1:4" x14ac:dyDescent="0.2">
      <c r="A2592" s="83">
        <v>2531</v>
      </c>
      <c r="D2592" s="14" t="str">
        <f t="shared" si="39"/>
        <v>OK</v>
      </c>
    </row>
    <row r="2593" spans="1:4" x14ac:dyDescent="0.2">
      <c r="A2593" s="55">
        <v>2532</v>
      </c>
      <c r="B2593" s="1231">
        <f>'Acct Summary 7-8'!F6</f>
        <v>374329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709987</v>
      </c>
      <c r="C2595" s="14" t="s">
        <v>672</v>
      </c>
      <c r="D2595" s="14" t="str">
        <f t="shared" si="39"/>
        <v>Error?</v>
      </c>
    </row>
    <row r="2596" spans="1:4" x14ac:dyDescent="0.2">
      <c r="A2596" s="55">
        <v>2535</v>
      </c>
      <c r="B2596" s="1231">
        <f>'Acct Summary 7-8'!F13</f>
        <v>1187409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1187409</v>
      </c>
      <c r="C2600" s="14" t="s">
        <v>672</v>
      </c>
      <c r="D2600" s="14" t="str">
        <f t="shared" si="39"/>
        <v>Error?</v>
      </c>
    </row>
    <row r="2601" spans="1:4" x14ac:dyDescent="0.2">
      <c r="A2601" s="55">
        <v>2540</v>
      </c>
      <c r="B2601" s="1231">
        <f>'Acct Summary 7-8'!F20</f>
        <v>-477422</v>
      </c>
      <c r="C2601" s="14" t="s">
        <v>672</v>
      </c>
      <c r="D2601" s="14" t="str">
        <f t="shared" si="39"/>
        <v>Error?</v>
      </c>
    </row>
    <row r="2602" spans="1:4" x14ac:dyDescent="0.2">
      <c r="A2602" s="55">
        <v>2541</v>
      </c>
      <c r="B2602" s="1231">
        <f>'Acct Summary 7-8'!F80</f>
        <v>-88795</v>
      </c>
      <c r="D2602" s="14" t="str">
        <f t="shared" si="39"/>
        <v>Error?</v>
      </c>
    </row>
    <row r="2603" spans="1:4" x14ac:dyDescent="0.2">
      <c r="A2603" s="55">
        <v>2542</v>
      </c>
      <c r="B2603" s="1231">
        <f>'Acct Summary 7-8'!G4</f>
        <v>386186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386186</v>
      </c>
      <c r="C2606" s="14" t="s">
        <v>672</v>
      </c>
      <c r="D2606" s="14" t="str">
        <f t="shared" si="39"/>
        <v>Error?</v>
      </c>
    </row>
    <row r="2607" spans="1:4" x14ac:dyDescent="0.2">
      <c r="A2607" s="55">
        <v>2546</v>
      </c>
      <c r="B2607" s="1231">
        <f>'Acct Summary 7-8'!G12</f>
        <v>156936</v>
      </c>
      <c r="C2607" s="14" t="s">
        <v>672</v>
      </c>
      <c r="D2607" s="14" t="str">
        <f t="shared" si="39"/>
        <v>Error?</v>
      </c>
    </row>
    <row r="2608" spans="1:4" x14ac:dyDescent="0.2">
      <c r="A2608" s="55">
        <v>2547</v>
      </c>
      <c r="B2608" s="1231">
        <f>'Acct Summary 7-8'!G13</f>
        <v>211824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368760</v>
      </c>
      <c r="C2612" s="14" t="s">
        <v>672</v>
      </c>
      <c r="D2612" s="14" t="str">
        <f t="shared" si="39"/>
        <v>Error?</v>
      </c>
    </row>
    <row r="2613" spans="1:4" x14ac:dyDescent="0.2">
      <c r="A2613" s="55">
        <v>2552</v>
      </c>
      <c r="B2613" s="1231">
        <f>'Acct Summary 7-8'!G20</f>
        <v>17426</v>
      </c>
      <c r="C2613" s="14" t="s">
        <v>672</v>
      </c>
      <c r="D2613" s="14" t="str">
        <f t="shared" si="39"/>
        <v>Error?</v>
      </c>
    </row>
    <row r="2614" spans="1:4" x14ac:dyDescent="0.2">
      <c r="A2614" s="55">
        <v>2553</v>
      </c>
      <c r="B2614" s="1231">
        <f>'Acct Summary 7-8'!G80</f>
        <v>14617</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1090458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1090458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1068980</v>
      </c>
      <c r="C2634" s="14" t="s">
        <v>672</v>
      </c>
      <c r="D2634" s="14" t="str">
        <f t="shared" si="40"/>
        <v>Error?</v>
      </c>
    </row>
    <row r="2635" spans="1:4" x14ac:dyDescent="0.2">
      <c r="A2635" s="55">
        <v>2574</v>
      </c>
      <c r="B2635" s="1231">
        <f>'Acct Summary 7-8'!E17</f>
        <v>1068980</v>
      </c>
      <c r="C2635" s="14" t="s">
        <v>672</v>
      </c>
      <c r="D2635" s="14" t="str">
        <f t="shared" si="40"/>
        <v>Error?</v>
      </c>
    </row>
    <row r="2636" spans="1:4" x14ac:dyDescent="0.2">
      <c r="A2636" s="55">
        <v>2575</v>
      </c>
      <c r="B2636" s="1231">
        <f>'Acct Summary 7-8'!E20</f>
        <v>21478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66613</v>
      </c>
      <c r="C2789" s="14" t="s">
        <v>672</v>
      </c>
      <c r="D2789" s="14" t="str">
        <f t="shared" si="42"/>
        <v>Error?</v>
      </c>
    </row>
    <row r="2790" spans="1:4" x14ac:dyDescent="0.2">
      <c r="A2790" s="55">
        <v>2729</v>
      </c>
      <c r="B2790" s="1231">
        <f>'Expenditures 15-22'!E102</f>
        <v>66613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2048520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51871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2048520</v>
      </c>
      <c r="D2912" s="14" t="str">
        <f t="shared" si="44"/>
        <v>Error?</v>
      </c>
    </row>
    <row r="2913" spans="1:4" x14ac:dyDescent="0.2">
      <c r="A2913" s="55">
        <v>2852</v>
      </c>
      <c r="B2913" s="1231">
        <f>'Assets-Liab 5-6'!I41</f>
        <v>2048520</v>
      </c>
      <c r="C2913" s="14" t="s">
        <v>672</v>
      </c>
      <c r="D2913" s="14" t="str">
        <f t="shared" si="44"/>
        <v>Error?</v>
      </c>
    </row>
    <row r="2914" spans="1:4" x14ac:dyDescent="0.2">
      <c r="A2914" s="55">
        <v>2853</v>
      </c>
      <c r="B2914" s="1231">
        <f>'Assets-Liab 5-6'!L33</f>
        <v>51871</v>
      </c>
      <c r="D2914" s="14" t="str">
        <f t="shared" si="44"/>
        <v>Error?</v>
      </c>
    </row>
    <row r="2915" spans="1:4" x14ac:dyDescent="0.2">
      <c r="A2915" s="83">
        <v>2854</v>
      </c>
      <c r="D2915" s="14" t="str">
        <f t="shared" si="44"/>
        <v>OK</v>
      </c>
    </row>
    <row r="2916" spans="1:4" x14ac:dyDescent="0.2">
      <c r="A2916" s="55">
        <v>2855</v>
      </c>
      <c r="B2916" s="1231">
        <f>'Assets-Liab 5-6'!L34</f>
        <v>51871</v>
      </c>
      <c r="C2916" s="14" t="s">
        <v>672</v>
      </c>
      <c r="D2916" s="14" t="str">
        <f t="shared" si="44"/>
        <v>Error?</v>
      </c>
    </row>
    <row r="2917" spans="1:4" x14ac:dyDescent="0.2">
      <c r="A2917" s="55">
        <v>2856</v>
      </c>
      <c r="B2917" s="1231">
        <f>'Assets-Liab 5-6'!L41</f>
        <v>51871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66613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126296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192909</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165658</v>
      </c>
      <c r="D3055" s="14" t="str">
        <f t="shared" si="46"/>
        <v>Error?</v>
      </c>
    </row>
    <row r="3056" spans="1:4" x14ac:dyDescent="0.2">
      <c r="A3056" s="55">
        <v>2995</v>
      </c>
      <c r="B3056" s="1231">
        <f>'Expenditures 15-22'!D10</f>
        <v>111471</v>
      </c>
      <c r="D3056" s="14" t="str">
        <f t="shared" si="46"/>
        <v>Error?</v>
      </c>
    </row>
    <row r="3057" spans="1:4" x14ac:dyDescent="0.2">
      <c r="A3057" s="55">
        <v>2996</v>
      </c>
      <c r="B3057" s="1231">
        <f>'Expenditures 15-22'!E10</f>
        <v>17892</v>
      </c>
      <c r="D3057" s="14" t="str">
        <f t="shared" si="46"/>
        <v>Error?</v>
      </c>
    </row>
    <row r="3058" spans="1:4" x14ac:dyDescent="0.2">
      <c r="A3058" s="55">
        <v>2997</v>
      </c>
      <c r="B3058" s="1231">
        <f>'Expenditures 15-22'!F10</f>
        <v>73</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295094</v>
      </c>
      <c r="C3062" s="14" t="s">
        <v>672</v>
      </c>
      <c r="D3062" s="14" t="str">
        <f t="shared" si="46"/>
        <v>Error?</v>
      </c>
    </row>
    <row r="3063" spans="1:4" x14ac:dyDescent="0.2">
      <c r="A3063" s="83">
        <v>3002</v>
      </c>
      <c r="D3063" s="14" t="str">
        <f t="shared" si="46"/>
        <v>OK</v>
      </c>
    </row>
    <row r="3064" spans="1:4" x14ac:dyDescent="0.2">
      <c r="A3064" s="55">
        <v>3003</v>
      </c>
      <c r="B3064" s="1231">
        <f>'Expenditures 15-22'!D213</f>
        <v>2264</v>
      </c>
      <c r="D3064" s="14" t="str">
        <f t="shared" si="46"/>
        <v>Error?</v>
      </c>
    </row>
    <row r="3065" spans="1:4" x14ac:dyDescent="0.2">
      <c r="A3065" s="55">
        <v>3004</v>
      </c>
      <c r="B3065" s="1231">
        <f>'Expenditures 15-22'!K213</f>
        <v>2264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395000</v>
      </c>
      <c r="D3083" s="14" t="str">
        <f t="shared" si="47"/>
        <v>Error?</v>
      </c>
    </row>
    <row r="3084" spans="1:4" x14ac:dyDescent="0.2">
      <c r="A3084" s="55">
        <v>3023</v>
      </c>
      <c r="B3084" s="1231">
        <f>'Acct Summary 7-8'!F34</f>
        <v>9758</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123965</v>
      </c>
      <c r="C3225" s="14" t="s">
        <v>672</v>
      </c>
      <c r="D3225" s="14" t="str">
        <f t="shared" si="49"/>
        <v>Error?</v>
      </c>
    </row>
    <row r="3226" spans="1:4" x14ac:dyDescent="0.2">
      <c r="A3226" s="55">
        <v>3165</v>
      </c>
      <c r="B3226" s="1231">
        <f>'Acct Summary 7-8'!I8</f>
        <v>123965</v>
      </c>
      <c r="C3226" s="14" t="s">
        <v>672</v>
      </c>
      <c r="D3226" s="14" t="str">
        <f t="shared" si="49"/>
        <v>Error?</v>
      </c>
    </row>
    <row r="3227" spans="1:4" x14ac:dyDescent="0.2">
      <c r="A3227" s="55">
        <v>3166</v>
      </c>
      <c r="B3227" s="1231">
        <f>'Acct Summary 7-8'!I20</f>
        <v>123965</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1100000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1100000</v>
      </c>
      <c r="C3232" s="14" t="s">
        <v>672</v>
      </c>
      <c r="D3232" s="14" t="str">
        <f t="shared" si="49"/>
        <v>Error?</v>
      </c>
    </row>
    <row r="3233" spans="1:4" x14ac:dyDescent="0.2">
      <c r="A3233" s="55">
        <v>3172</v>
      </c>
      <c r="B3233" s="1231">
        <f>'Acct Summary 7-8'!C78</f>
        <v>-104991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12642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413558</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413558</v>
      </c>
      <c r="C3255" s="14" t="s">
        <v>672</v>
      </c>
      <c r="D3255" s="14" t="str">
        <f t="shared" si="49"/>
        <v>Error?</v>
      </c>
    </row>
    <row r="3256" spans="1:4" x14ac:dyDescent="0.2">
      <c r="A3256" s="55">
        <v>3195</v>
      </c>
      <c r="B3256" s="1231">
        <f>'Acct Summary 7-8'!F78</f>
        <v>-63864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17426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21478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2995709</v>
      </c>
      <c r="C3317" s="14" t="s">
        <v>672</v>
      </c>
      <c r="D3317" s="14" t="str">
        <f t="shared" si="50"/>
        <v>Error?</v>
      </c>
    </row>
    <row r="3318" spans="1:4" x14ac:dyDescent="0.2">
      <c r="A3318" s="55">
        <v>3257</v>
      </c>
      <c r="B3318" s="1231">
        <f>'Acct Summary 7-8'!I76</f>
        <v>1100000</v>
      </c>
      <c r="C3318" s="14" t="s">
        <v>672</v>
      </c>
      <c r="D3318" s="14" t="str">
        <f t="shared" si="50"/>
        <v>Error?</v>
      </c>
    </row>
    <row r="3319" spans="1:4" x14ac:dyDescent="0.2">
      <c r="A3319" s="55">
        <v>3258</v>
      </c>
      <c r="B3319" s="1231">
        <f>'Acct Summary 7-8'!I77</f>
        <v>1895709</v>
      </c>
      <c r="C3319" s="14" t="s">
        <v>672</v>
      </c>
      <c r="D3319" s="14" t="str">
        <f t="shared" si="50"/>
        <v>Error?</v>
      </c>
    </row>
    <row r="3320" spans="1:4" x14ac:dyDescent="0.2">
      <c r="A3320" s="55">
        <v>3259</v>
      </c>
      <c r="B3320" s="1231">
        <f>'Acct Summary 7-8'!I78</f>
        <v>2019674</v>
      </c>
      <c r="C3320" s="14" t="s">
        <v>672</v>
      </c>
      <c r="D3320" s="14" t="str">
        <f t="shared" si="50"/>
        <v>Error?</v>
      </c>
    </row>
    <row r="3321" spans="1:4" x14ac:dyDescent="0.2">
      <c r="A3321" s="55">
        <v>3260</v>
      </c>
      <c r="B3321" s="1231">
        <f>'Acct Summary 7-8'!I79</f>
        <v>28846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2048520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838605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166932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1005537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38938</v>
      </c>
      <c r="D3387" s="14" t="str">
        <f t="shared" si="51"/>
        <v>Error?</v>
      </c>
    </row>
    <row r="3388" spans="1:4" x14ac:dyDescent="0.2">
      <c r="A3388" s="55">
        <v>3327</v>
      </c>
      <c r="B3388" s="1231">
        <f>'Expenditures 15-22'!D211</f>
        <v>69223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38938</v>
      </c>
      <c r="C3390" s="14" t="s">
        <v>672</v>
      </c>
      <c r="D3390" s="14" t="str">
        <f t="shared" si="51"/>
        <v>Error?</v>
      </c>
    </row>
    <row r="3391" spans="1:4" x14ac:dyDescent="0.2">
      <c r="A3391" s="55">
        <v>3330</v>
      </c>
      <c r="B3391" s="1231">
        <f>'Expenditures 15-22'!K211</f>
        <v>69223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124129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43199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55137</v>
      </c>
      <c r="D3417" s="14" t="str">
        <f t="shared" si="52"/>
        <v>Error?</v>
      </c>
    </row>
    <row r="3418" spans="1:4" x14ac:dyDescent="0.2">
      <c r="A3418" s="83">
        <v>3357</v>
      </c>
      <c r="D3418" s="14" t="str">
        <f t="shared" si="52"/>
        <v>OK</v>
      </c>
    </row>
    <row r="3419" spans="1:4" x14ac:dyDescent="0.2">
      <c r="A3419" s="55">
        <v>3358</v>
      </c>
      <c r="B3419" s="1231">
        <f>'Assets-Liab 5-6'!F4</f>
        <v>45452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87824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2048520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51871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35814</v>
      </c>
      <c r="C3446" s="14" t="s">
        <v>672</v>
      </c>
      <c r="D3446" s="14" t="str">
        <f t="shared" si="52"/>
        <v>Error?</v>
      </c>
    </row>
    <row r="3447" spans="1:4" x14ac:dyDescent="0.2">
      <c r="A3447" s="55">
        <v>3386</v>
      </c>
      <c r="B3447" s="1231">
        <f>'Tax Sched 24'!D16</f>
        <v>35814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37106.829073200002</v>
      </c>
      <c r="C3449" s="14" t="s">
        <v>672</v>
      </c>
      <c r="D3449" s="14" t="str">
        <f t="shared" si="52"/>
        <v>Error?</v>
      </c>
    </row>
    <row r="3450" spans="1:4" x14ac:dyDescent="0.2">
      <c r="A3450" s="55">
        <v>3389</v>
      </c>
      <c r="B3450" s="1231">
        <f>'Tax Sched 24'!E16</f>
        <v>37106.829073200002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8800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423979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423979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423979</v>
      </c>
      <c r="D3567" s="14" t="str">
        <f t="shared" si="54"/>
        <v>Error?</v>
      </c>
    </row>
    <row r="3568" spans="1:4" x14ac:dyDescent="0.2">
      <c r="A3568" s="55">
        <v>3507</v>
      </c>
      <c r="B3568" s="1231">
        <f>'Assets-Liab 5-6'!K41</f>
        <v>423979</v>
      </c>
      <c r="C3568" s="14" t="s">
        <v>672</v>
      </c>
      <c r="D3568" s="14" t="str">
        <f t="shared" si="54"/>
        <v>Error?</v>
      </c>
    </row>
    <row r="3569" spans="1:4" x14ac:dyDescent="0.2">
      <c r="A3569" s="55">
        <v>3508</v>
      </c>
      <c r="B3569" s="1231">
        <f>'Acct Summary 7-8'!K4</f>
        <v>118681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118681</v>
      </c>
      <c r="C3571" s="14" t="s">
        <v>672</v>
      </c>
      <c r="D3571" s="14" t="str">
        <f t="shared" si="54"/>
        <v>Error?</v>
      </c>
    </row>
    <row r="3572" spans="1:4" x14ac:dyDescent="0.2">
      <c r="A3572" s="55">
        <v>3511</v>
      </c>
      <c r="B3572" s="1231">
        <f>'Acct Summary 7-8'!K13</f>
        <v>104349</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104349</v>
      </c>
      <c r="C3575" s="14" t="s">
        <v>672</v>
      </c>
      <c r="D3575" s="14" t="str">
        <f t="shared" si="54"/>
        <v>Error?</v>
      </c>
    </row>
    <row r="3576" spans="1:4" x14ac:dyDescent="0.2">
      <c r="A3576" s="55">
        <v>3515</v>
      </c>
      <c r="B3576" s="1231">
        <f>'Acct Summary 7-8'!K20</f>
        <v>14332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14332</v>
      </c>
      <c r="C3588" s="14" t="s">
        <v>672</v>
      </c>
      <c r="D3588" s="14" t="str">
        <f t="shared" si="55"/>
        <v>Error?</v>
      </c>
    </row>
    <row r="3589" spans="1:4" x14ac:dyDescent="0.2">
      <c r="A3589" s="55">
        <v>3528</v>
      </c>
      <c r="B3589" s="1231">
        <f>'Acct Summary 7-8'!K79</f>
        <v>409647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423979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91089</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91089</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91089</v>
      </c>
      <c r="C3649" s="14" t="s">
        <v>672</v>
      </c>
      <c r="D3649" s="14" t="str">
        <f t="shared" si="56"/>
        <v>Error?</v>
      </c>
    </row>
    <row r="3650" spans="1:4" x14ac:dyDescent="0.2">
      <c r="A3650" s="55">
        <v>3589</v>
      </c>
      <c r="B3650" s="1231">
        <f>'Expenditures 15-22'!G354</f>
        <v>91089</v>
      </c>
      <c r="C3650" s="14" t="s">
        <v>672</v>
      </c>
      <c r="D3650" s="14" t="str">
        <f t="shared" si="56"/>
        <v>Error?</v>
      </c>
    </row>
    <row r="3651" spans="1:4" x14ac:dyDescent="0.2">
      <c r="A3651" s="83">
        <v>3590</v>
      </c>
      <c r="D3651" s="14" t="str">
        <f t="shared" si="56"/>
        <v>OK</v>
      </c>
    </row>
    <row r="3652" spans="1:4" x14ac:dyDescent="0.2">
      <c r="A3652" s="55">
        <v>3591</v>
      </c>
      <c r="B3652" s="1231">
        <f>'Expenditures 15-22'!H337</f>
        <v>13260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13260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13260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13260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104349</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104349</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104349</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104349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14332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116203</v>
      </c>
      <c r="C3725" s="14" t="s">
        <v>672</v>
      </c>
      <c r="D3725" s="14" t="str">
        <f t="shared" si="57"/>
        <v>Error?</v>
      </c>
    </row>
    <row r="3726" spans="1:4" x14ac:dyDescent="0.2">
      <c r="A3726" s="55">
        <v>3665</v>
      </c>
      <c r="B3726" s="1231">
        <f>'Tax Sched 24'!D13</f>
        <v>116203</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118024.26550000001</v>
      </c>
      <c r="C3728" s="14" t="s">
        <v>672</v>
      </c>
      <c r="D3728" s="14" t="str">
        <f t="shared" si="57"/>
        <v>Error?</v>
      </c>
    </row>
    <row r="3729" spans="1:4" x14ac:dyDescent="0.2">
      <c r="A3729" s="55">
        <v>3668</v>
      </c>
      <c r="B3729" s="1231">
        <f>'Tax Sched 24'!E13</f>
        <v>118024.26550000001</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2784597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9773960</v>
      </c>
      <c r="C4122" s="14" t="s">
        <v>672</v>
      </c>
      <c r="D4122" s="14" t="str">
        <f t="shared" si="63"/>
        <v>Error?</v>
      </c>
    </row>
    <row r="4123" spans="1:4" x14ac:dyDescent="0.2">
      <c r="A4123" s="55">
        <v>4062</v>
      </c>
      <c r="B4123" s="1231">
        <f>'Acct Summary 7-8'!D10</f>
        <v>645773</v>
      </c>
      <c r="C4123" s="14" t="s">
        <v>672</v>
      </c>
      <c r="D4123" s="14" t="str">
        <f t="shared" si="63"/>
        <v>Error?</v>
      </c>
    </row>
    <row r="4124" spans="1:4" x14ac:dyDescent="0.2">
      <c r="A4124" s="55">
        <v>4063</v>
      </c>
      <c r="B4124" s="1231">
        <f>'Acct Summary 7-8'!E10</f>
        <v>1090458</v>
      </c>
      <c r="C4124" s="14" t="s">
        <v>672</v>
      </c>
      <c r="D4124" s="14" t="str">
        <f t="shared" si="63"/>
        <v>Error?</v>
      </c>
    </row>
    <row r="4125" spans="1:4" x14ac:dyDescent="0.2">
      <c r="A4125" s="55">
        <v>4064</v>
      </c>
      <c r="B4125" s="1231">
        <f>'Acct Summary 7-8'!F10</f>
        <v>709987</v>
      </c>
      <c r="C4125" s="14" t="s">
        <v>672</v>
      </c>
      <c r="D4125" s="14" t="str">
        <f t="shared" si="63"/>
        <v>Error?</v>
      </c>
    </row>
    <row r="4126" spans="1:4" x14ac:dyDescent="0.2">
      <c r="A4126" s="55">
        <v>4065</v>
      </c>
      <c r="B4126" s="1231">
        <f>'Acct Summary 7-8'!G10</f>
        <v>386186</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123965</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118681</v>
      </c>
      <c r="C4130" s="14" t="s">
        <v>672</v>
      </c>
      <c r="D4130" s="14" t="str">
        <f t="shared" si="63"/>
        <v>Error?</v>
      </c>
    </row>
    <row r="4131" spans="1:4" x14ac:dyDescent="0.2">
      <c r="A4131" s="55">
        <v>4070</v>
      </c>
      <c r="B4131" s="1231">
        <f>'Acct Summary 7-8'!C18</f>
        <v>2784597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10978951</v>
      </c>
      <c r="C4136" s="14" t="s">
        <v>672</v>
      </c>
      <c r="D4136" s="14" t="str">
        <f t="shared" si="63"/>
        <v>Error?</v>
      </c>
    </row>
    <row r="4137" spans="1:4" x14ac:dyDescent="0.2">
      <c r="A4137" s="55">
        <v>4076</v>
      </c>
      <c r="B4137" s="1231">
        <f>'Acct Summary 7-8'!D19</f>
        <v>633131</v>
      </c>
      <c r="C4137" s="14" t="s">
        <v>672</v>
      </c>
      <c r="D4137" s="14" t="str">
        <f t="shared" si="63"/>
        <v>Error?</v>
      </c>
    </row>
    <row r="4138" spans="1:4" x14ac:dyDescent="0.2">
      <c r="A4138" s="55">
        <v>4077</v>
      </c>
      <c r="B4138" s="1231">
        <f>'Acct Summary 7-8'!E19</f>
        <v>1068980</v>
      </c>
      <c r="C4138" s="14" t="s">
        <v>672</v>
      </c>
      <c r="D4138" s="14" t="str">
        <f t="shared" si="63"/>
        <v>Error?</v>
      </c>
    </row>
    <row r="4139" spans="1:4" x14ac:dyDescent="0.2">
      <c r="A4139" s="55">
        <v>4078</v>
      </c>
      <c r="B4139" s="1231">
        <f>'Acct Summary 7-8'!F19</f>
        <v>1187409</v>
      </c>
      <c r="C4139" s="14" t="s">
        <v>672</v>
      </c>
      <c r="D4139" s="14" t="str">
        <f t="shared" si="63"/>
        <v>Error?</v>
      </c>
    </row>
    <row r="4140" spans="1:4" x14ac:dyDescent="0.2">
      <c r="A4140" s="55">
        <v>4079</v>
      </c>
      <c r="B4140" s="1231">
        <f>'Acct Summary 7-8'!G19</f>
        <v>368760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104349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3390000</v>
      </c>
      <c r="C4171" s="14" t="s">
        <v>672</v>
      </c>
      <c r="D4171" s="14" t="str">
        <f t="shared" si="64"/>
        <v>Error?</v>
      </c>
    </row>
    <row r="4172" spans="1:4" x14ac:dyDescent="0.2">
      <c r="A4172" s="55">
        <v>4111</v>
      </c>
      <c r="B4172" s="1231">
        <f>'Short-Term Long-Term Debt 25'!J49</f>
        <v>3334863</v>
      </c>
      <c r="C4172" s="14" t="s">
        <v>672</v>
      </c>
      <c r="D4172" s="14" t="str">
        <f t="shared" si="64"/>
        <v>Error?</v>
      </c>
    </row>
    <row r="4173" spans="1:4" x14ac:dyDescent="0.2">
      <c r="A4173" s="55">
        <v>4112</v>
      </c>
      <c r="B4173" s="1231">
        <f>'Short-Term Long-Term Debt 25'!H49</f>
        <v>1060000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1400</v>
      </c>
      <c r="C4265" s="14" t="s">
        <v>672</v>
      </c>
      <c r="D4265" s="14" t="str">
        <f t="shared" si="65"/>
        <v>Error?</v>
      </c>
      <c r="E4265" s="810"/>
    </row>
    <row r="4266" spans="1:5" x14ac:dyDescent="0.2">
      <c r="A4266" s="91">
        <v>4205</v>
      </c>
      <c r="B4266" s="1231">
        <f>('FP Info 3'!F10)*100000</f>
        <v>250</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1770</v>
      </c>
      <c r="C4268" s="14" t="s">
        <v>672</v>
      </c>
      <c r="D4268" s="14" t="str">
        <f t="shared" si="65"/>
        <v>Error?</v>
      </c>
    </row>
    <row r="4269" spans="1:5" x14ac:dyDescent="0.2">
      <c r="A4269" s="91">
        <v>4208</v>
      </c>
      <c r="B4269" s="1231">
        <f>'FP Info 3'!J16</f>
        <v>2264296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28866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74682</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23402</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23402</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32943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236048531</v>
      </c>
      <c r="D4995" s="14" t="str">
        <f t="shared" si="77"/>
        <v>Error?</v>
      </c>
    </row>
    <row r="4996" spans="1:4" x14ac:dyDescent="0.2">
      <c r="A4996" s="91">
        <v>4935</v>
      </c>
      <c r="B4996" s="1231">
        <f>'FP Info 3'!H31</f>
        <v>16287348.639</v>
      </c>
      <c r="D4996" s="14" t="str">
        <f t="shared" si="77"/>
        <v>Error?</v>
      </c>
    </row>
    <row r="4997" spans="1:4" x14ac:dyDescent="0.2">
      <c r="A4997" s="91">
        <v>4936</v>
      </c>
      <c r="B4997" s="1231">
        <f>'FP Info 3'!H37</f>
        <v>3390000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116203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3253722</v>
      </c>
      <c r="D5061" s="14" t="str">
        <f t="shared" si="78"/>
        <v>Error?</v>
      </c>
    </row>
    <row r="5062" spans="1:4" x14ac:dyDescent="0.2">
      <c r="A5062" s="83">
        <v>5001</v>
      </c>
      <c r="D5062" s="14" t="str">
        <f t="shared" si="78"/>
        <v>OK</v>
      </c>
    </row>
    <row r="5063" spans="1:4" x14ac:dyDescent="0.2">
      <c r="A5063" s="55">
        <v>5002</v>
      </c>
      <c r="B5063" s="1231">
        <f>'Revenues 9-14'!C7</f>
        <v>46483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3416408</v>
      </c>
      <c r="C5066" s="14" t="s">
        <v>672</v>
      </c>
      <c r="D5066" s="14" t="str">
        <f t="shared" si="78"/>
        <v>Error?</v>
      </c>
    </row>
    <row r="5067" spans="1:4" x14ac:dyDescent="0.2">
      <c r="A5067" s="55">
        <v>5006</v>
      </c>
      <c r="B5067" s="1231">
        <f>'Revenues 9-14'!C14</f>
        <v>6362</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296108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302470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950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31084</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32034</v>
      </c>
      <c r="C5087" s="14" t="s">
        <v>672</v>
      </c>
      <c r="D5087" s="14" t="str">
        <f t="shared" si="78"/>
        <v>Error?</v>
      </c>
    </row>
    <row r="5088" spans="1:4" x14ac:dyDescent="0.2">
      <c r="A5088" s="55">
        <v>5027</v>
      </c>
      <c r="B5088" s="1231">
        <f>'Revenues 9-14'!C65</f>
        <v>4576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4576</v>
      </c>
      <c r="C5090" s="14" t="s">
        <v>672</v>
      </c>
      <c r="D5090" s="14" t="str">
        <f t="shared" si="78"/>
        <v>Error?</v>
      </c>
    </row>
    <row r="5091" spans="1:4" x14ac:dyDescent="0.2">
      <c r="A5091" s="55">
        <v>5030</v>
      </c>
      <c r="B5091" s="1231">
        <f>'Revenues 9-14'!C70</f>
        <v>12992</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55842</v>
      </c>
      <c r="D5095" s="14" t="str">
        <f t="shared" si="78"/>
        <v>Error?</v>
      </c>
    </row>
    <row r="5096" spans="1:4" x14ac:dyDescent="0.2">
      <c r="A5096" s="55">
        <v>5035</v>
      </c>
      <c r="B5096" s="1231">
        <f>'Revenues 9-14'!C75</f>
        <v>249737</v>
      </c>
      <c r="C5096" s="14" t="s">
        <v>672</v>
      </c>
      <c r="D5096" s="14" t="str">
        <f t="shared" si="78"/>
        <v>Error?</v>
      </c>
    </row>
    <row r="5097" spans="1:4" x14ac:dyDescent="0.2">
      <c r="A5097" s="55">
        <v>5036</v>
      </c>
      <c r="B5097" s="1231">
        <f>'Revenues 9-14'!C77</f>
        <v>4729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36530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41259</v>
      </c>
      <c r="C5102" s="14" t="s">
        <v>672</v>
      </c>
      <c r="D5102" s="14" t="str">
        <f t="shared" si="78"/>
        <v>Error?</v>
      </c>
    </row>
    <row r="5103" spans="1:4" x14ac:dyDescent="0.2">
      <c r="A5103" s="55">
        <v>5042</v>
      </c>
      <c r="B5103" s="1231">
        <f>'Revenues 9-14'!C84</f>
        <v>36530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36530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22630</v>
      </c>
      <c r="D5114" s="14" t="str">
        <f t="shared" si="78"/>
        <v>Error?</v>
      </c>
    </row>
    <row r="5115" spans="1:4" x14ac:dyDescent="0.2">
      <c r="A5115" s="55">
        <v>5054</v>
      </c>
      <c r="B5115" s="1231">
        <f>'Revenues 9-14'!C98</f>
        <v>11483</v>
      </c>
      <c r="D5115" s="14" t="str">
        <f t="shared" si="78"/>
        <v>Error?</v>
      </c>
    </row>
    <row r="5116" spans="1:4" x14ac:dyDescent="0.2">
      <c r="A5116" s="55">
        <v>5055</v>
      </c>
      <c r="B5116" s="1231">
        <f>'Revenues 9-14'!C99</f>
        <v>7254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2936</v>
      </c>
      <c r="D5118" s="14" t="str">
        <f t="shared" si="78"/>
        <v>Error?</v>
      </c>
    </row>
    <row r="5119" spans="1:4" x14ac:dyDescent="0.2">
      <c r="A5119" s="55">
        <v>5058</v>
      </c>
      <c r="B5119" s="1231">
        <f>'Revenues 9-14'!C107</f>
        <v>6715</v>
      </c>
      <c r="D5119" s="14" t="str">
        <f t="shared" ref="D5119:D5182" si="79">IF(ISBLANK(B5119),"OK",IF(A5119-B5119=0,"OK","Error?"))</f>
        <v>Error?</v>
      </c>
    </row>
    <row r="5120" spans="1:4" x14ac:dyDescent="0.2">
      <c r="A5120" s="55">
        <v>5059</v>
      </c>
      <c r="B5120" s="1231">
        <f>'Revenues 9-14'!C108</f>
        <v>51018</v>
      </c>
      <c r="C5120" s="14" t="s">
        <v>672</v>
      </c>
      <c r="D5120" s="14" t="str">
        <f t="shared" si="79"/>
        <v>Error?</v>
      </c>
    </row>
    <row r="5121" spans="1:4" x14ac:dyDescent="0.2">
      <c r="A5121" s="55">
        <v>5060</v>
      </c>
      <c r="B5121" s="1231">
        <f>'Revenues 9-14'!C109</f>
        <v>4134032</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1179572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1179572</v>
      </c>
      <c r="C5132" s="14" t="s">
        <v>672</v>
      </c>
      <c r="D5132" s="14" t="str">
        <f t="shared" si="79"/>
        <v>Error?</v>
      </c>
    </row>
    <row r="5133" spans="1:4" x14ac:dyDescent="0.2">
      <c r="A5133" s="55">
        <v>5072</v>
      </c>
      <c r="B5133" s="1231">
        <f>'Revenues 9-14'!C124</f>
        <v>75440</v>
      </c>
      <c r="D5133" s="14" t="str">
        <f t="shared" si="79"/>
        <v>Error?</v>
      </c>
    </row>
    <row r="5134" spans="1:4" x14ac:dyDescent="0.2">
      <c r="A5134" s="55">
        <v>5073</v>
      </c>
      <c r="B5134" s="1231">
        <f>'Revenues 9-14'!C125</f>
        <v>147254</v>
      </c>
      <c r="D5134" s="14" t="str">
        <f t="shared" si="79"/>
        <v>Error?</v>
      </c>
    </row>
    <row r="5135" spans="1:4" x14ac:dyDescent="0.2">
      <c r="A5135" s="55">
        <v>5074</v>
      </c>
      <c r="B5135" s="1231">
        <f>'Revenues 9-14'!C126</f>
        <v>280371</v>
      </c>
      <c r="D5135" s="14" t="str">
        <f t="shared" si="79"/>
        <v>Error?</v>
      </c>
    </row>
    <row r="5136" spans="1:4" x14ac:dyDescent="0.2">
      <c r="A5136" s="83">
        <v>5075</v>
      </c>
      <c r="D5136" s="14" t="str">
        <f t="shared" si="79"/>
        <v>OK</v>
      </c>
    </row>
    <row r="5137" spans="1:4" x14ac:dyDescent="0.2">
      <c r="A5137" s="55">
        <v>5076</v>
      </c>
      <c r="B5137" s="1231">
        <f>'Revenues 9-14'!C127</f>
        <v>6068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509133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1746</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461955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973584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2153156</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211961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56412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268373</v>
      </c>
      <c r="C5246" s="14" t="s">
        <v>672</v>
      </c>
      <c r="D5246" s="14" t="str">
        <f t="shared" si="80"/>
        <v>Error?</v>
      </c>
    </row>
    <row r="5247" spans="1:4" x14ac:dyDescent="0.2">
      <c r="A5247" s="55">
        <v>5186</v>
      </c>
      <c r="B5247" s="1231">
        <f>'Revenues 9-14'!C203</f>
        <v>224900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224900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49009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49009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702175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702175</v>
      </c>
      <c r="C5326" s="14" t="s">
        <v>672</v>
      </c>
      <c r="D5326" s="14" t="str">
        <f t="shared" si="82"/>
        <v>Error?</v>
      </c>
    </row>
    <row r="5327" spans="1:4" x14ac:dyDescent="0.2">
      <c r="A5327" s="55">
        <v>5266</v>
      </c>
      <c r="B5327" s="1231">
        <f>'Revenues 9-14'!C275</f>
        <v>6989363</v>
      </c>
      <c r="C5327" s="14" t="s">
        <v>672</v>
      </c>
      <c r="D5327" s="14" t="str">
        <f t="shared" si="82"/>
        <v>Error?</v>
      </c>
    </row>
    <row r="5328" spans="1:4" x14ac:dyDescent="0.2">
      <c r="A5328" s="55">
        <v>5267</v>
      </c>
      <c r="B5328" s="1231">
        <f>'Revenues 9-14'!D5</f>
        <v>581020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581020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1300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1300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52357</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11096</v>
      </c>
      <c r="D5354" s="14" t="str">
        <f t="shared" si="82"/>
        <v>Error?</v>
      </c>
    </row>
    <row r="5355" spans="1:4" x14ac:dyDescent="0.2">
      <c r="A5355" s="55">
        <v>5294</v>
      </c>
      <c r="B5355" s="1231">
        <f>'Revenues 9-14'!D108</f>
        <v>63453</v>
      </c>
      <c r="C5355" s="14" t="s">
        <v>672</v>
      </c>
      <c r="D5355" s="14" t="str">
        <f t="shared" si="82"/>
        <v>Error?</v>
      </c>
    </row>
    <row r="5356" spans="1:4" x14ac:dyDescent="0.2">
      <c r="A5356" s="55">
        <v>5295</v>
      </c>
      <c r="B5356" s="1231">
        <f>'Revenues 9-14'!D109</f>
        <v>645773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645773</v>
      </c>
      <c r="C5508" s="14" t="s">
        <v>672</v>
      </c>
      <c r="D5508" s="14" t="str">
        <f t="shared" si="85"/>
        <v>Error?</v>
      </c>
    </row>
    <row r="5509" spans="1:4" x14ac:dyDescent="0.2">
      <c r="A5509" s="55">
        <v>5448</v>
      </c>
      <c r="B5509" s="1231">
        <f>'Revenues 9-14'!E5</f>
        <v>1089013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1089013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1445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1445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1090458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1090458</v>
      </c>
      <c r="C5552" s="14" t="s">
        <v>672</v>
      </c>
      <c r="D5552" s="14" t="str">
        <f t="shared" si="85"/>
        <v>Error?</v>
      </c>
    </row>
    <row r="5553" spans="1:4" x14ac:dyDescent="0.2">
      <c r="A5553" s="55">
        <v>5492</v>
      </c>
      <c r="B5553" s="1231">
        <f>'Revenues 9-14'!F5</f>
        <v>278891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278891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6640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4481</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33932</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45053</v>
      </c>
      <c r="C5579" s="14" t="s">
        <v>672</v>
      </c>
      <c r="D5579" s="14" t="str">
        <f t="shared" si="86"/>
        <v>Error?</v>
      </c>
    </row>
    <row r="5580" spans="1:4" x14ac:dyDescent="0.2">
      <c r="A5580" s="55">
        <v>5519</v>
      </c>
      <c r="B5580" s="1231">
        <f>'Revenues 9-14'!F65</f>
        <v>1097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1097</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848</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9769</v>
      </c>
      <c r="D5586" s="14" t="str">
        <f t="shared" si="86"/>
        <v>Error?</v>
      </c>
    </row>
    <row r="5587" spans="1:4" x14ac:dyDescent="0.2">
      <c r="A5587" s="55">
        <v>5526</v>
      </c>
      <c r="B5587" s="1231">
        <f>'Revenues 9-14'!F108</f>
        <v>10617</v>
      </c>
      <c r="C5587" s="14" t="s">
        <v>672</v>
      </c>
      <c r="D5587" s="14" t="str">
        <f t="shared" si="86"/>
        <v>Error?</v>
      </c>
    </row>
    <row r="5588" spans="1:4" x14ac:dyDescent="0.2">
      <c r="A5588" s="55">
        <v>5527</v>
      </c>
      <c r="B5588" s="1231">
        <f>'Revenues 9-14'!F109</f>
        <v>335658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91344</v>
      </c>
      <c r="D5615" s="14" t="str">
        <f t="shared" si="86"/>
        <v>Error?</v>
      </c>
    </row>
    <row r="5616" spans="1:4" x14ac:dyDescent="0.2">
      <c r="A5616" s="83">
        <v>5555</v>
      </c>
      <c r="D5616" s="14" t="str">
        <f t="shared" si="86"/>
        <v>OK</v>
      </c>
    </row>
    <row r="5617" spans="1:4" x14ac:dyDescent="0.2">
      <c r="A5617" s="55">
        <v>5556</v>
      </c>
      <c r="B5617" s="1231">
        <f>'Revenues 9-14'!F152</f>
        <v>282985</v>
      </c>
      <c r="D5617" s="14" t="str">
        <f t="shared" si="86"/>
        <v>Error?</v>
      </c>
    </row>
    <row r="5618" spans="1:4" x14ac:dyDescent="0.2">
      <c r="A5618" s="55">
        <v>5557</v>
      </c>
      <c r="B5618" s="1231">
        <f>'Revenues 9-14'!F154</f>
        <v>374329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374329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374329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709987</v>
      </c>
      <c r="C5720" s="14" t="s">
        <v>672</v>
      </c>
      <c r="D5720" s="14" t="str">
        <f t="shared" si="88"/>
        <v>Error?</v>
      </c>
    </row>
    <row r="5721" spans="1:4" x14ac:dyDescent="0.2">
      <c r="A5721" s="55">
        <v>5660</v>
      </c>
      <c r="B5721" s="1231">
        <f>'Revenues 9-14'!G5</f>
        <v>333838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35814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369652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15438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15438</v>
      </c>
      <c r="C5730" s="14" t="s">
        <v>672</v>
      </c>
      <c r="D5730" s="14" t="str">
        <f t="shared" si="88"/>
        <v>Error?</v>
      </c>
    </row>
    <row r="5731" spans="1:4" x14ac:dyDescent="0.2">
      <c r="A5731" s="55">
        <v>5670</v>
      </c>
      <c r="B5731" s="1231">
        <f>'Revenues 9-14'!G65</f>
        <v>1096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1096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386186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116203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116203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7762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7762</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123965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116203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116203</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2478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2478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118681</v>
      </c>
      <c r="C6023" s="14" t="s">
        <v>672</v>
      </c>
      <c r="D6023" s="14" t="str">
        <f t="shared" si="93"/>
        <v>Error?</v>
      </c>
    </row>
    <row r="6024" spans="1:5" x14ac:dyDescent="0.2">
      <c r="A6024" s="55">
        <v>5963</v>
      </c>
      <c r="B6024" s="1231">
        <f>'Revenues 9-14'!G109</f>
        <v>386186</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123965</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118681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180903</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34472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1048.28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2996</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140973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2996</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140973</v>
      </c>
      <c r="D6215" s="14" t="str">
        <f t="shared" si="96"/>
        <v>Error?</v>
      </c>
      <c r="E6215" s="14" t="s">
        <v>209</v>
      </c>
    </row>
    <row r="6216" spans="1:5" x14ac:dyDescent="0.2">
      <c r="A6216">
        <v>6155</v>
      </c>
      <c r="B6216" s="1231">
        <f>'Assets-Liab 5-6'!J41</f>
        <v>140973</v>
      </c>
      <c r="D6216" s="14" t="str">
        <f t="shared" si="96"/>
        <v>Error?</v>
      </c>
      <c r="E6216" s="14" t="s">
        <v>209</v>
      </c>
    </row>
    <row r="6217" spans="1:5" x14ac:dyDescent="0.2">
      <c r="A6217">
        <v>6156</v>
      </c>
      <c r="B6217" s="1231">
        <f>'Assets-Liab 5-6'!J4</f>
        <v>140973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660824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660824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660824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760011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760011</v>
      </c>
      <c r="D6229" s="14" t="str">
        <f t="shared" si="96"/>
        <v>Error?</v>
      </c>
      <c r="E6229" s="14" t="s">
        <v>209</v>
      </c>
    </row>
    <row r="6230" spans="1:5" x14ac:dyDescent="0.2">
      <c r="A6230">
        <v>6169</v>
      </c>
      <c r="B6230" s="1231">
        <f>'Acct Summary 7-8'!J20</f>
        <v>-99187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-99187</v>
      </c>
      <c r="D6263" s="14" t="str">
        <f t="shared" si="96"/>
        <v>Error?</v>
      </c>
      <c r="E6263" s="14" t="s">
        <v>209</v>
      </c>
    </row>
    <row r="6264" spans="1:5" x14ac:dyDescent="0.2">
      <c r="A6264">
        <v>6203</v>
      </c>
      <c r="B6264" s="1231">
        <f>'Acct Summary 7-8'!J79</f>
        <v>240160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140973</v>
      </c>
      <c r="D6266" s="14" t="str">
        <f t="shared" si="96"/>
        <v>Error?</v>
      </c>
      <c r="E6266" s="14" t="s">
        <v>209</v>
      </c>
    </row>
    <row r="6267" spans="1:5" x14ac:dyDescent="0.2">
      <c r="A6267">
        <v>6206</v>
      </c>
      <c r="B6267" s="1231">
        <f>'Acct Summary 7-8'!C82</f>
        <v>353257</v>
      </c>
      <c r="D6267" s="14" t="str">
        <f t="shared" si="96"/>
        <v>Error?</v>
      </c>
      <c r="E6267" s="14" t="s">
        <v>209</v>
      </c>
    </row>
    <row r="6268" spans="1:5" x14ac:dyDescent="0.2">
      <c r="A6268">
        <v>6207</v>
      </c>
      <c r="B6268" s="1231">
        <f>'Acct Summary 7-8'!D82</f>
        <v>38558</v>
      </c>
      <c r="D6268" s="14" t="str">
        <f t="shared" si="96"/>
        <v>Error?</v>
      </c>
      <c r="E6268" s="14" t="s">
        <v>209</v>
      </c>
    </row>
    <row r="6269" spans="1:5" x14ac:dyDescent="0.2">
      <c r="A6269">
        <v>6208</v>
      </c>
      <c r="B6269" s="1231">
        <f>'Acct Summary 7-8'!E82</f>
        <v>21478</v>
      </c>
      <c r="D6269" s="14" t="str">
        <f t="shared" si="96"/>
        <v>Error?</v>
      </c>
      <c r="E6269" s="14" t="s">
        <v>209</v>
      </c>
    </row>
    <row r="6270" spans="1:5" x14ac:dyDescent="0.2">
      <c r="A6270">
        <v>6209</v>
      </c>
      <c r="B6270" s="1231">
        <f>'Acct Summary 7-8'!F82</f>
        <v>-152659</v>
      </c>
      <c r="D6270" s="14" t="str">
        <f t="shared" si="96"/>
        <v>Error?</v>
      </c>
      <c r="E6270" s="14" t="s">
        <v>209</v>
      </c>
    </row>
    <row r="6271" spans="1:5" x14ac:dyDescent="0.2">
      <c r="A6271">
        <v>6210</v>
      </c>
      <c r="B6271" s="1231">
        <f>'Acct Summary 7-8'!G82</f>
        <v>32043</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2019674</v>
      </c>
      <c r="D6273" s="14" t="str">
        <f t="shared" si="97"/>
        <v>Error?</v>
      </c>
      <c r="E6273" s="14" t="s">
        <v>209</v>
      </c>
    </row>
    <row r="6274" spans="1:5" x14ac:dyDescent="0.2">
      <c r="A6274">
        <v>6213</v>
      </c>
      <c r="B6274" s="1231">
        <f>'Acct Summary 7-8'!J82</f>
        <v>-99187</v>
      </c>
      <c r="D6274" s="14" t="str">
        <f t="shared" si="97"/>
        <v>Error?</v>
      </c>
      <c r="E6274" s="14" t="s">
        <v>209</v>
      </c>
    </row>
    <row r="6275" spans="1:5" x14ac:dyDescent="0.2">
      <c r="A6275">
        <v>6214</v>
      </c>
      <c r="B6275" s="1231">
        <f>'Acct Summary 7-8'!K82</f>
        <v>14332</v>
      </c>
      <c r="D6275" s="14" t="str">
        <f t="shared" si="97"/>
        <v>Error?</v>
      </c>
      <c r="E6275" s="14" t="s">
        <v>209</v>
      </c>
    </row>
    <row r="6276" spans="1:5" x14ac:dyDescent="0.2">
      <c r="A6276">
        <v>6215</v>
      </c>
      <c r="B6276" s="1231">
        <f>'Acct Summary 7-8'!C83</f>
        <v>2.7788161258603736</v>
      </c>
      <c r="D6276" s="14" t="str">
        <f t="shared" si="97"/>
        <v>Error?</v>
      </c>
      <c r="E6276" s="14" t="s">
        <v>209</v>
      </c>
    </row>
    <row r="6277" spans="1:5" x14ac:dyDescent="0.2">
      <c r="A6277">
        <v>6216</v>
      </c>
      <c r="B6277" s="1231">
        <f>'Acct Summary 7-8'!D83</f>
        <v>0.89256695756846227</v>
      </c>
      <c r="D6277" s="14" t="str">
        <f t="shared" si="97"/>
        <v>Error?</v>
      </c>
      <c r="E6277" s="14" t="s">
        <v>209</v>
      </c>
    </row>
    <row r="6278" spans="1:5" x14ac:dyDescent="0.2">
      <c r="A6278">
        <v>6217</v>
      </c>
      <c r="B6278" s="1231">
        <f>'Acct Summary 7-8'!E83</f>
        <v>0.3895387852077552</v>
      </c>
      <c r="D6278" s="14" t="str">
        <f t="shared" si="97"/>
        <v>Error?</v>
      </c>
      <c r="E6278" s="14" t="s">
        <v>209</v>
      </c>
    </row>
    <row r="6279" spans="1:5" x14ac:dyDescent="0.2">
      <c r="A6279">
        <v>6218</v>
      </c>
      <c r="B6279" s="1231">
        <f>'Acct Summary 7-8'!F83</f>
        <v>-3.3586860864208394</v>
      </c>
      <c r="D6279" s="14" t="str">
        <f t="shared" si="97"/>
        <v>Error?</v>
      </c>
      <c r="E6279" s="14" t="s">
        <v>209</v>
      </c>
    </row>
    <row r="6280" spans="1:5" x14ac:dyDescent="0.2">
      <c r="A6280">
        <v>6219</v>
      </c>
      <c r="B6280" s="1231">
        <f>'Acct Summary 7-8'!G83</f>
        <v>0.37774084028858396</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0.98591861441430884</v>
      </c>
      <c r="D6282" s="14" t="str">
        <f t="shared" si="97"/>
        <v>Error?</v>
      </c>
      <c r="E6282" s="14" t="s">
        <v>209</v>
      </c>
    </row>
    <row r="6283" spans="1:5" x14ac:dyDescent="0.2">
      <c r="A6283">
        <v>6222</v>
      </c>
      <c r="B6283" s="1231">
        <f>'Acct Summary 7-8'!J83</f>
        <v>-0.70358863044696507</v>
      </c>
      <c r="D6283" s="14" t="str">
        <f t="shared" si="97"/>
        <v>Error?</v>
      </c>
      <c r="E6283" s="14" t="s">
        <v>209</v>
      </c>
    </row>
    <row r="6284" spans="1:5" x14ac:dyDescent="0.2">
      <c r="A6284">
        <v>6223</v>
      </c>
      <c r="B6284" s="1231">
        <f>'Acct Summary 7-8'!K83</f>
        <v>3.3803561025428149E-2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657641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657641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2175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2175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1008</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1008</v>
      </c>
      <c r="D6351" s="14" t="str">
        <f t="shared" si="98"/>
        <v>Error?</v>
      </c>
      <c r="E6351" s="14" t="s">
        <v>209</v>
      </c>
    </row>
    <row r="6352" spans="1:5" x14ac:dyDescent="0.2">
      <c r="A6352">
        <v>6291</v>
      </c>
      <c r="B6352" s="1231">
        <f>'Revenues 9-14'!J109</f>
        <v>660824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354547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471432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67830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74594</v>
      </c>
      <c r="D6880" s="14" t="str">
        <f t="shared" si="106"/>
        <v>Error?</v>
      </c>
    </row>
    <row r="6881" spans="1:4" x14ac:dyDescent="0.2">
      <c r="A6881">
        <v>6820</v>
      </c>
      <c r="B6881" s="1231">
        <f>'Expenditures 15-22'!K22</f>
        <v>74594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108905</v>
      </c>
      <c r="D6983" s="14" t="str">
        <f t="shared" si="108"/>
        <v>Error?</v>
      </c>
    </row>
    <row r="6984" spans="1:4" x14ac:dyDescent="0.2">
      <c r="A6984">
        <v>6923</v>
      </c>
      <c r="B6984" s="1231">
        <f>'Expenditures 15-22'!K86</f>
        <v>108905</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108905</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760011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660824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37817</v>
      </c>
      <c r="D7073" s="14" t="str">
        <f t="shared" si="109"/>
        <v>Error?</v>
      </c>
    </row>
    <row r="7074" spans="1:4" x14ac:dyDescent="0.2">
      <c r="A7074">
        <v>7013</v>
      </c>
      <c r="B7074" s="1231">
        <f>'Expenditures 15-22'!K210</f>
        <v>37817</v>
      </c>
      <c r="D7074" s="14" t="str">
        <f t="shared" si="109"/>
        <v>Error?</v>
      </c>
    </row>
    <row r="7075" spans="1:4" x14ac:dyDescent="0.2">
      <c r="A7075">
        <v>7014</v>
      </c>
      <c r="B7075" s="1231">
        <f>'Expenditures 15-22'!D212</f>
        <v>2898</v>
      </c>
      <c r="D7075" s="14" t="str">
        <f t="shared" si="109"/>
        <v>Error?</v>
      </c>
    </row>
    <row r="7076" spans="1:4" x14ac:dyDescent="0.2">
      <c r="A7076">
        <v>7015</v>
      </c>
      <c r="B7076" s="1231">
        <f>'Expenditures 15-22'!K212</f>
        <v>2898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31885</v>
      </c>
      <c r="D7093" s="14" t="str">
        <f t="shared" si="109"/>
        <v>Error?</v>
      </c>
    </row>
    <row r="7094" spans="1:4" x14ac:dyDescent="0.2">
      <c r="A7094">
        <v>7033</v>
      </c>
      <c r="B7094" s="1231">
        <f>'Expenditures 15-22'!K248</f>
        <v>31885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117903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117903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61525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61525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467933</v>
      </c>
      <c r="D7172" s="14" t="str">
        <f t="shared" si="111"/>
        <v>Error?</v>
      </c>
    </row>
    <row r="7173" spans="1:4" x14ac:dyDescent="0.2">
      <c r="A7173">
        <v>7112</v>
      </c>
      <c r="B7173" s="1231">
        <f>'Expenditures 15-22'!D318</f>
        <v>102650</v>
      </c>
      <c r="D7173" s="14" t="str">
        <f t="shared" si="111"/>
        <v>Error?</v>
      </c>
    </row>
    <row r="7174" spans="1:4" x14ac:dyDescent="0.2">
      <c r="A7174">
        <v>7113</v>
      </c>
      <c r="B7174" s="1231">
        <f>'Expenditures 15-22'!E318</f>
        <v>10000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580583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467933</v>
      </c>
      <c r="D7199" s="14" t="str">
        <f t="shared" si="111"/>
        <v>Error?</v>
      </c>
    </row>
    <row r="7200" spans="1:4" x14ac:dyDescent="0.2">
      <c r="A7200">
        <v>7139</v>
      </c>
      <c r="B7200" s="1231">
        <f>'Expenditures 15-22'!D323</f>
        <v>102650</v>
      </c>
      <c r="D7200" s="14" t="str">
        <f t="shared" si="111"/>
        <v>Error?</v>
      </c>
    </row>
    <row r="7201" spans="1:4" x14ac:dyDescent="0.2">
      <c r="A7201">
        <v>7140</v>
      </c>
      <c r="B7201" s="1231">
        <f>'Expenditures 15-22'!E323</f>
        <v>189428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760011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467933</v>
      </c>
      <c r="D7216" s="14" t="str">
        <f t="shared" si="111"/>
        <v>Error?</v>
      </c>
    </row>
    <row r="7217" spans="1:4" x14ac:dyDescent="0.2">
      <c r="A7217">
        <v>7156</v>
      </c>
      <c r="B7217" s="1231">
        <f>'Expenditures 15-22'!D331</f>
        <v>102650</v>
      </c>
      <c r="D7217" s="14" t="str">
        <f t="shared" si="111"/>
        <v>Error?</v>
      </c>
    </row>
    <row r="7218" spans="1:4" x14ac:dyDescent="0.2">
      <c r="A7218">
        <v>7157</v>
      </c>
      <c r="B7218" s="1231">
        <f>'Expenditures 15-22'!E331</f>
        <v>189428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760011</v>
      </c>
      <c r="D7224" s="14" t="str">
        <f t="shared" si="111"/>
        <v>Error?</v>
      </c>
    </row>
    <row r="7225" spans="1:4" x14ac:dyDescent="0.2">
      <c r="A7225">
        <v>7164</v>
      </c>
      <c r="B7225" s="1231">
        <f>'Expenditures 15-22'!K332</f>
        <v>-99187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62733</v>
      </c>
      <c r="D7246" s="14" t="str">
        <f t="shared" si="112"/>
        <v>Error?</v>
      </c>
    </row>
    <row r="7247" spans="1:4" x14ac:dyDescent="0.2">
      <c r="A7247">
        <f t="shared" si="113"/>
        <v>7186</v>
      </c>
      <c r="B7247" s="1231">
        <f>'Expenditures 15-22'!E7</f>
        <v>17217</v>
      </c>
      <c r="D7247" s="14" t="str">
        <f t="shared" si="112"/>
        <v>Error?</v>
      </c>
    </row>
    <row r="7248" spans="1:4" x14ac:dyDescent="0.2">
      <c r="A7248">
        <f t="shared" si="113"/>
        <v>7187</v>
      </c>
      <c r="B7248" s="1231">
        <f>'Expenditures 15-22'!F7</f>
        <v>36203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732</v>
      </c>
      <c r="D7250" s="14" t="str">
        <f t="shared" si="112"/>
        <v>Error?</v>
      </c>
    </row>
    <row r="7251" spans="1:4" x14ac:dyDescent="0.2">
      <c r="A7251">
        <f t="shared" si="113"/>
        <v>7190</v>
      </c>
      <c r="B7251" s="1231">
        <f>'Expenditures 15-22'!C9</f>
        <v>53710</v>
      </c>
      <c r="D7251" s="14" t="str">
        <f t="shared" si="112"/>
        <v>Error?</v>
      </c>
    </row>
    <row r="7252" spans="1:4" x14ac:dyDescent="0.2">
      <c r="A7252">
        <f t="shared" si="113"/>
        <v>7191</v>
      </c>
      <c r="B7252" s="1231">
        <f>'Expenditures 15-22'!D9</f>
        <v>14120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144067</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144067</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144067</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160019</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160019</v>
      </c>
      <c r="D7618" s="14" t="str">
        <f t="shared" si="124"/>
        <v>Error?</v>
      </c>
      <c r="E7618" s="14" t="s">
        <v>20</v>
      </c>
    </row>
    <row r="7619" spans="1:5" x14ac:dyDescent="0.2">
      <c r="A7619">
        <f t="shared" si="123"/>
        <v>7558</v>
      </c>
      <c r="B7619" s="1231">
        <f>'Cap Outlay Deprec 27'!H14</f>
        <v>133993</v>
      </c>
      <c r="D7619" s="14" t="str">
        <f t="shared" si="124"/>
        <v>Error?</v>
      </c>
      <c r="E7619" s="14" t="s">
        <v>20</v>
      </c>
    </row>
    <row r="7620" spans="1:5" x14ac:dyDescent="0.2">
      <c r="A7620">
        <f t="shared" si="123"/>
        <v>7559</v>
      </c>
      <c r="B7620" s="1231">
        <f>'Cap Outlay Deprec 27'!I14</f>
        <v>7617</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141610</v>
      </c>
      <c r="D7622" s="14" t="str">
        <f t="shared" si="124"/>
        <v>Error?</v>
      </c>
      <c r="E7622" s="14" t="s">
        <v>20</v>
      </c>
    </row>
    <row r="7623" spans="1:5" x14ac:dyDescent="0.2">
      <c r="A7623">
        <f t="shared" si="123"/>
        <v>7562</v>
      </c>
      <c r="B7623" s="1231">
        <f>'Cap Outlay Deprec 27'!L14</f>
        <v>18409</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446524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46483</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1100000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2016-10-06T20:41:22Z</cp:lastPrinted>
  <dcterms:created xsi:type="dcterms:W3CDTF">2003-10-29T19:06:34Z</dcterms:created>
  <dcterms:modified xsi:type="dcterms:W3CDTF">2016-10-17T15:58:16Z</dcterms:modified>
</cp:coreProperties>
</file>